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8.1.56.102"/>
  <workbookPr defaultThemeVersion="124226"/>
  <bookViews>
    <workbookView xWindow="-120" yWindow="-120" windowWidth="29040" windowHeight="15840"/>
  </bookViews>
  <sheets>
    <sheet name="ダンパーリスト" sheetId="1" r:id="rId1"/>
    <sheet name="CAVリスト (提出090415)" sheetId="2" state="hidden" r:id="rId2"/>
    <sheet name="CAVリスト (提出090528)" sheetId="3" state="hidden" r:id="rId3"/>
    <sheet name="２０Ｆ" sheetId="4" state="hidden" r:id="rId4"/>
    <sheet name="Sheet3" sheetId="5" state="hidden" r:id="rId5"/>
  </sheets>
  <externalReferences>
    <externalReference r:id="rId9"/>
  </externalReferences>
  <definedNames>
    <definedName name="_xlnm._FilterDatabase" localSheetId="0" hidden="1">ダンパーリスト!$A$10:$AA$106</definedName>
    <definedName name="_xlnm.Print_Area" localSheetId="3">２０Ｆ!#REF!</definedName>
    <definedName name="_xlnm.Print_Area" localSheetId="1">'CAVリスト (提出090415)'!#REF!</definedName>
    <definedName name="_xlnm.Print_Area" localSheetId="2">'CAVリスト (提出090528)'!#REF!</definedName>
    <definedName name="_xlnm.Print_Area" localSheetId="0">ダンパーリスト!$A$1:$AD$108</definedName>
    <definedName name="shogen">'[1]1_各室条件'!$B$8:$AF$131</definedName>
    <definedName name="StartPoint">ダンパーリスト!$A$10</definedName>
  </definedNames>
  <calcPr calcId="40001"/>
</workbook>
</file>

<file path=xl/sharedStrings.xml><?xml version="1.0" encoding="utf-8"?>
<sst xmlns="http://schemas.openxmlformats.org/spreadsheetml/2006/main" uniqueCount="60">
  <si>
    <t>定格</t>
  </si>
  <si>
    <t>Φ</t>
  </si>
  <si>
    <t/>
  </si>
  <si>
    <t>ウォーム式</t>
  </si>
  <si>
    <t>VD</t>
  </si>
  <si>
    <t>給気系統A</t>
  </si>
  <si>
    <t>形状</t>
  </si>
  <si>
    <t>物 件 名</t>
  </si>
  <si>
    <t>FD450×400 350L</t>
  </si>
  <si>
    <t>備      考</t>
  </si>
  <si>
    <t>排気系統A</t>
  </si>
  <si>
    <t>納期</t>
  </si>
  <si>
    <t>外気系統C</t>
  </si>
  <si>
    <t>条　　件</t>
  </si>
  <si>
    <t>VD550×550 350L</t>
  </si>
  <si>
    <t>VD1,600×600 350L</t>
  </si>
  <si>
    <t>納 品 日</t>
  </si>
  <si>
    <t>ダクト</t>
  </si>
  <si>
    <t>前室</t>
  </si>
  <si>
    <t>熱源機械室</t>
  </si>
  <si>
    <t>排気系統B</t>
  </si>
  <si>
    <t>設置場所</t>
  </si>
  <si>
    <t>W</t>
  </si>
  <si>
    <t>ヒューズ72℃</t>
  </si>
  <si>
    <t>VD600×450 350L</t>
  </si>
  <si>
    <t>B1FL</t>
  </si>
  <si>
    <t>コントローラー</t>
  </si>
  <si>
    <t>種類</t>
  </si>
  <si>
    <t>L</t>
  </si>
  <si>
    <t>H</t>
  </si>
  <si>
    <t>用途</t>
  </si>
  <si>
    <t>○○新築物件</t>
  </si>
  <si>
    <t>20xx / x / x</t>
  </si>
  <si>
    <t>機械室</t>
  </si>
  <si>
    <t>系統</t>
  </si>
  <si>
    <t>発 注 日</t>
  </si>
  <si>
    <t>用途ID</t>
  </si>
  <si>
    <t>1FL</t>
  </si>
  <si>
    <t>排気</t>
  </si>
  <si>
    <t>VD450×400 350L</t>
  </si>
  <si>
    <t>排気系統C</t>
  </si>
  <si>
    <t>型　　式</t>
  </si>
  <si>
    <t>PAGE-1</t>
  </si>
  <si>
    <t>ＮＯ</t>
  </si>
  <si>
    <t>電気室</t>
  </si>
  <si>
    <t>給気</t>
  </si>
  <si>
    <t>電源電圧</t>
  </si>
  <si>
    <t>階</t>
  </si>
  <si>
    <t>計装</t>
  </si>
  <si>
    <t>記号</t>
  </si>
  <si>
    <t>摘要</t>
  </si>
  <si>
    <t>VD450×300 350L</t>
  </si>
  <si>
    <t>FD</t>
  </si>
  <si>
    <t>空調機</t>
  </si>
  <si>
    <t>FD600×450 350L</t>
  </si>
  <si>
    <t>ダクト接続</t>
  </si>
  <si>
    <t>風量</t>
  </si>
  <si>
    <t>PAGE-2</t>
  </si>
  <si>
    <t>外気系統B</t>
  </si>
  <si>
    <t>外気</t>
  </si>
</sst>
</file>

<file path=xl/styles.xml><?xml version="1.0" encoding="utf-8"?>
<styleSheet xmlns="http://schemas.openxmlformats.org/spreadsheetml/2006/main">
  <numFmts count="2">
    <numFmt numFmtId="164" formatCode="&quot; &quot;@"/>
    <numFmt numFmtId="165" formatCode="#,##0_);[Red]\(#,##0\)"/>
  </numFmts>
  <fonts count="24">
    <font>
      <sz val="11"/>
      <name val="ＭＳ Ｐゴシック"/>
      <family val="3"/>
      <charset val="128"/>
    </font>
    <font>
      <u/>
      <sz val="11"/>
      <color indexed="12"/>
      <name val="ＭＳ Ｐゴシック"/>
      <family val="3"/>
      <charset val="128"/>
    </font>
    <font>
      <sz val="11"/>
      <color theme="1"/>
      <name val="ＭＳ Ｐゴシック"/>
      <family val="3"/>
      <charset val="128"/>
    </font>
    <font>
      <sz val="10"/>
      <color theme="1"/>
      <name val="ＭＳ Ｐゴシック"/>
      <family val="3"/>
      <charset val="128"/>
    </font>
    <font>
      <u/>
      <sz val="11"/>
      <color theme="1"/>
      <name val="ＭＳ Ｐゴシック"/>
      <family val="3"/>
      <charset val="128"/>
    </font>
    <font>
      <sz val="11"/>
      <color indexed="10"/>
      <name val="ＭＳ Ｐゴシック"/>
      <family val="3"/>
      <charset val="128"/>
    </font>
    <font>
      <sz val="10"/>
      <name val="ＭＳ Ｐゴシック"/>
      <family val="3"/>
      <charset val="128"/>
    </font>
    <font>
      <b/>
      <sz val="14"/>
      <name val="ＭＳ Ｐゴシック"/>
      <family val="3"/>
      <charset val="128"/>
    </font>
    <font>
      <sz val="11"/>
      <color theme="0"/>
      <name val="ＭＳ Ｐゴシック"/>
      <family val="3"/>
      <charset val="128"/>
    </font>
    <font>
      <b/>
      <sz val="11"/>
      <color theme="3"/>
      <name val="ＭＳ Ｐゴシック"/>
      <family val="3"/>
      <charset val="128"/>
    </font>
    <font>
      <b/>
      <sz val="11"/>
      <color rgb="FFFA7D00"/>
      <name val="ＭＳ Ｐゴシック"/>
      <family val="3"/>
      <charset val="128"/>
    </font>
    <font>
      <sz val="11"/>
      <color rgb="FF9C6500"/>
      <name val="ＭＳ Ｐゴシック"/>
      <family val="3"/>
      <charset val="128"/>
    </font>
    <font>
      <sz val="11"/>
      <color rgb="FFFA7D00"/>
      <name val="ＭＳ Ｐゴシック"/>
      <family val="3"/>
      <charset val="128"/>
    </font>
    <font>
      <b/>
      <sz val="13"/>
      <color theme="3"/>
      <name val="ＭＳ Ｐゴシック"/>
      <family val="3"/>
      <charset val="128"/>
    </font>
    <font>
      <sz val="11"/>
      <color rgb="FF9C0006"/>
      <name val="ＭＳ Ｐゴシック"/>
      <family val="3"/>
      <charset val="128"/>
    </font>
    <font>
      <sz val="11"/>
      <color rgb="FF3F3F76"/>
      <name val="ＭＳ Ｐゴシック"/>
      <family val="3"/>
      <charset val="128"/>
    </font>
    <font>
      <sz val="11"/>
      <color rgb="FFFF0000"/>
      <name val="ＭＳ Ｐゴシック"/>
      <family val="3"/>
      <charset val="128"/>
    </font>
    <font>
      <b/>
      <sz val="11"/>
      <color theme="0"/>
      <name val="ＭＳ Ｐゴシック"/>
      <family val="3"/>
      <charset val="128"/>
    </font>
    <font>
      <b/>
      <sz val="15"/>
      <color theme="3"/>
      <name val="ＭＳ Ｐゴシック"/>
      <family val="3"/>
      <charset val="128"/>
    </font>
    <font>
      <b/>
      <sz val="11"/>
      <color rgb="FF3F3F3F"/>
      <name val="ＭＳ Ｐゴシック"/>
      <family val="3"/>
      <charset val="128"/>
    </font>
    <font>
      <i/>
      <sz val="11"/>
      <color rgb="FF7F7F7F"/>
      <name val="ＭＳ Ｐゴシック"/>
      <family val="3"/>
      <charset val="128"/>
    </font>
    <font>
      <b/>
      <sz val="18"/>
      <color theme="3"/>
      <name val="Cambria"/>
      <family val="3"/>
      <charset val="128"/>
      <scheme val="major"/>
    </font>
    <font>
      <b/>
      <sz val="11"/>
      <name val="ＭＳ Ｐゴシック"/>
      <family val="3"/>
      <charset val="128"/>
    </font>
    <font>
      <sz val="11"/>
      <color rgb="FF006100"/>
      <name val="ＭＳ Ｐゴシック"/>
      <family val="3"/>
      <charset val="128"/>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right/>
      <top style="thin">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bottom style="thin">
        <color indexed="64"/>
      </bottom>
      <diagonal/>
    </border>
  </borders>
  <cellStyleXfs count="3">
    <xf numFmtId="0" fontId="0" fillId="0" borderId="0"/>
    <xf numFmtId="38" fontId="0" fillId="0" borderId="0" applyFont="0" applyFill="0" applyBorder="0" applyAlignment="0" applyProtection="0"/>
    <xf numFmtId="0" fontId="1" fillId="0" borderId="0" applyNumberFormat="0" applyFill="0" applyBorder="0" applyAlignment="0" applyProtection="0">
      <alignment vertical="top"/>
      <protection locked="0"/>
    </xf>
  </cellStyleXfs>
  <cellXfs count="89">
    <xf numFmtId="0" fontId="0" fillId="0" borderId="0" xfId="0"/>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165" fontId="2" fillId="0" borderId="1" xfId="0" applyNumberFormat="1" applyFont="1" applyFill="1" applyBorder="1" applyAlignment="1">
      <alignment horizontal="center" vertical="center" shrinkToFit="1"/>
    </xf>
    <xf numFmtId="165" fontId="2" fillId="0" borderId="2" xfId="0" applyNumberFormat="1" applyFont="1" applyFill="1" applyBorder="1" applyAlignment="1">
      <alignment horizontal="center" vertical="center" shrinkToFit="1"/>
    </xf>
    <xf numFmtId="0" fontId="2" fillId="0" borderId="3" xfId="0" applyFont="1" applyFill="1" applyBorder="1" applyAlignment="1">
      <alignment vertical="center"/>
    </xf>
    <xf numFmtId="38" fontId="2" fillId="0" borderId="2" xfId="1" applyFont="1" applyFill="1" applyBorder="1" applyAlignment="1">
      <alignment horizontal="center" vertical="center"/>
    </xf>
    <xf numFmtId="38" fontId="2" fillId="0" borderId="1" xfId="1" applyFont="1" applyFill="1" applyBorder="1" applyAlignment="1">
      <alignment horizontal="center" vertical="center"/>
    </xf>
    <xf numFmtId="0" fontId="2" fillId="0" borderId="4" xfId="0" applyFont="1" applyFill="1" applyBorder="1" applyAlignment="1">
      <alignment horizontal="center" vertical="center"/>
    </xf>
    <xf numFmtId="38" fontId="3" fillId="0" borderId="2" xfId="1" applyFont="1" applyFill="1" applyBorder="1" applyAlignment="1">
      <alignment horizontal="center" vertical="center"/>
    </xf>
    <xf numFmtId="164" fontId="3" fillId="0" borderId="2" xfId="0" applyNumberFormat="1" applyFont="1" applyFill="1" applyBorder="1" applyAlignment="1">
      <alignment horizontal="left" vertical="center"/>
    </xf>
    <xf numFmtId="164" fontId="3" fillId="0" borderId="1" xfId="0" applyNumberFormat="1" applyFont="1" applyFill="1" applyBorder="1" applyAlignment="1">
      <alignment horizontal="left" vertical="center"/>
    </xf>
    <xf numFmtId="38" fontId="3" fillId="0" borderId="1" xfId="1" applyFont="1" applyFill="1" applyBorder="1" applyAlignment="1">
      <alignment horizontal="center" vertical="center"/>
    </xf>
    <xf numFmtId="0" fontId="2" fillId="0" borderId="5" xfId="0" applyFont="1" applyFill="1" applyBorder="1" applyAlignment="1">
      <alignment horizontal="center" vertical="center"/>
    </xf>
    <xf numFmtId="164" fontId="3" fillId="0" borderId="1" xfId="0" applyNumberFormat="1" applyFont="1" applyFill="1" applyBorder="1" applyAlignment="1">
      <alignment horizontal="left" vertical="center" shrinkToFit="1"/>
    </xf>
    <xf numFmtId="164" fontId="3" fillId="0" borderId="2" xfId="0" applyNumberFormat="1" applyFont="1" applyFill="1" applyBorder="1" applyAlignment="1">
      <alignment horizontal="left" vertical="center" shrinkToFit="1"/>
    </xf>
    <xf numFmtId="0" fontId="3" fillId="0" borderId="6" xfId="0" applyNumberFormat="1" applyFont="1" applyFill="1" applyBorder="1" applyAlignment="1">
      <alignment horizontal="center" vertical="center"/>
    </xf>
    <xf numFmtId="0" fontId="2" fillId="0" borderId="7" xfId="0" applyFont="1" applyFill="1" applyBorder="1" applyAlignment="1">
      <alignment horizontal="center" vertical="center"/>
    </xf>
    <xf numFmtId="38" fontId="2" fillId="0" borderId="1" xfId="1" applyFont="1" applyFill="1" applyBorder="1" applyAlignment="1">
      <alignment horizontal="center" vertical="center" shrinkToFit="1"/>
    </xf>
    <xf numFmtId="0" fontId="3" fillId="0" borderId="8" xfId="0" applyNumberFormat="1" applyFont="1" applyFill="1" applyBorder="1" applyAlignment="1">
      <alignment horizontal="center" vertical="center"/>
    </xf>
    <xf numFmtId="0" fontId="2" fillId="0" borderId="2" xfId="0" applyFont="1" applyFill="1" applyBorder="1" applyAlignment="1">
      <alignment horizontal="right" vertical="center"/>
    </xf>
    <xf numFmtId="38" fontId="2" fillId="0" borderId="2" xfId="1" applyFont="1" applyFill="1" applyBorder="1" applyAlignment="1">
      <alignment horizontal="center" vertical="center" shrinkToFit="1"/>
    </xf>
    <xf numFmtId="0" fontId="2" fillId="0" borderId="9" xfId="0" applyFont="1" applyFill="1" applyBorder="1" applyAlignment="1">
      <alignment horizontal="center" vertical="center"/>
    </xf>
    <xf numFmtId="0" fontId="2" fillId="0" borderId="1" xfId="0" applyFont="1" applyFill="1" applyBorder="1" applyAlignment="1">
      <alignment horizontal="right" vertical="center"/>
    </xf>
    <xf numFmtId="0" fontId="0" fillId="0" borderId="0" xfId="0" applyFont="1" applyFill="1" applyAlignment="1">
      <alignment vertical="center"/>
    </xf>
    <xf numFmtId="38" fontId="2" fillId="0" borderId="1" xfId="1" applyFont="1" applyFill="1" applyBorder="1" applyAlignment="1">
      <alignment horizontal="right" vertical="center"/>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38" fontId="2" fillId="0" borderId="2" xfId="1" applyFont="1" applyFill="1" applyBorder="1" applyAlignment="1">
      <alignment horizontal="right" vertical="center"/>
    </xf>
    <xf numFmtId="49" fontId="3" fillId="0" borderId="8" xfId="0" applyNumberFormat="1" applyFont="1" applyFill="1" applyBorder="1" applyAlignment="1">
      <alignment horizontal="center" vertical="center"/>
    </xf>
    <xf numFmtId="0" fontId="0" fillId="0" borderId="3" xfId="0" applyFont="1" applyFill="1" applyBorder="1" applyAlignment="1">
      <alignment horizontal="left" vertical="center"/>
    </xf>
    <xf numFmtId="49" fontId="3" fillId="0" borderId="6" xfId="0" applyNumberFormat="1" applyFont="1" applyFill="1" applyBorder="1" applyAlignment="1">
      <alignment horizontal="center" vertical="center"/>
    </xf>
    <xf numFmtId="0" fontId="2" fillId="0" borderId="1" xfId="0" applyFont="1" applyFill="1" applyBorder="1" applyAlignment="1">
      <alignment vertical="center"/>
    </xf>
    <xf numFmtId="0" fontId="0" fillId="0" borderId="0" xfId="0" applyFont="1" applyFill="1" applyBorder="1" applyAlignment="1">
      <alignment horizontal="left" vertical="center"/>
    </xf>
    <xf numFmtId="0" fontId="2" fillId="0" borderId="0" xfId="0" applyFont="1" applyFill="1" applyAlignment="1">
      <alignment vertical="center"/>
    </xf>
    <xf numFmtId="0" fontId="0" fillId="0" borderId="0" xfId="0" applyFont="1" applyFill="1" applyAlignment="1">
      <alignment horizontal="center" vertical="center"/>
    </xf>
    <xf numFmtId="0" fontId="0" fillId="0" borderId="0" xfId="0" applyFill="1" applyAlignment="1">
      <alignment vertical="center"/>
    </xf>
    <xf numFmtId="0" fontId="2" fillId="0" borderId="2" xfId="0" applyFont="1" applyFill="1" applyBorder="1" applyAlignment="1">
      <alignment vertical="center"/>
    </xf>
    <xf numFmtId="0" fontId="0" fillId="0" borderId="0" xfId="0" applyFont="1" applyFill="1" applyAlignment="1">
      <alignment horizontal="left" vertical="center"/>
    </xf>
    <xf numFmtId="38" fontId="2" fillId="0" borderId="0" xfId="1" applyFont="1" applyFill="1" applyBorder="1" applyAlignment="1">
      <alignment vertical="center"/>
    </xf>
    <xf numFmtId="0" fontId="0" fillId="0" borderId="3" xfId="0" applyFont="1" applyFill="1" applyBorder="1" applyAlignment="1">
      <alignment horizontal="left"/>
    </xf>
    <xf numFmtId="0" fontId="1" fillId="0" borderId="3" xfId="2" applyFont="1" applyFill="1" applyBorder="1" applyAlignment="1" applyProtection="1">
      <alignment horizontal="left" vertical="center"/>
    </xf>
    <xf numFmtId="0" fontId="2" fillId="0" borderId="10" xfId="0" applyFont="1" applyFill="1" applyBorder="1" applyAlignment="1">
      <alignment horizontal="center" vertical="center"/>
    </xf>
    <xf numFmtId="0" fontId="4" fillId="0" borderId="11" xfId="2" applyFont="1" applyFill="1" applyBorder="1" applyAlignment="1" applyProtection="1">
      <alignment horizontal="left" vertical="center"/>
    </xf>
    <xf numFmtId="0" fontId="4" fillId="0" borderId="0" xfId="2" applyFont="1" applyFill="1" applyBorder="1" applyAlignment="1" applyProtection="1">
      <alignment horizontal="lef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38" fontId="0" fillId="0" borderId="0" xfId="1" applyFont="1" applyFill="1" applyBorder="1" applyAlignment="1">
      <alignment vertical="center"/>
    </xf>
    <xf numFmtId="0" fontId="0"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0" xfId="0" applyFill="1" applyAlignment="1">
      <alignment horizontal="center" vertical="center"/>
    </xf>
    <xf numFmtId="0" fontId="0" fillId="0" borderId="0" xfId="0" applyFill="1"/>
    <xf numFmtId="0" fontId="2" fillId="0" borderId="15" xfId="0" applyFont="1" applyFill="1" applyBorder="1" applyAlignment="1">
      <alignment horizontal="center" vertical="center"/>
    </xf>
    <xf numFmtId="0" fontId="2" fillId="0" borderId="0" xfId="0" applyFont="1" applyFill="1" applyBorder="1" applyAlignment="1">
      <alignment vertical="center"/>
    </xf>
    <xf numFmtId="0" fontId="0" fillId="0" borderId="3" xfId="0" applyFont="1" applyFill="1" applyBorder="1" applyAlignment="1">
      <alignment horizontal="center"/>
    </xf>
    <xf numFmtId="0" fontId="5" fillId="0" borderId="0" xfId="0" applyFont="1" applyFill="1" applyAlignment="1">
      <alignment vertical="center"/>
    </xf>
    <xf numFmtId="0" fontId="0" fillId="0" borderId="0" xfId="0" applyFill="1" applyBorder="1" applyAlignment="1">
      <alignment horizontal="left" vertical="center"/>
    </xf>
    <xf numFmtId="0" fontId="0" fillId="0" borderId="0" xfId="0" applyFont="1" applyFill="1"/>
    <xf numFmtId="0" fontId="0" fillId="0" borderId="0" xfId="0" applyFont="1" applyFill="1" applyBorder="1" applyAlignment="1">
      <alignment horizontal="center" vertical="center"/>
    </xf>
    <xf numFmtId="0" fontId="0" fillId="0" borderId="0" xfId="0" applyFont="1" applyFill="1" applyBorder="1" applyAlignment="1">
      <alignment vertical="center"/>
    </xf>
    <xf numFmtId="0" fontId="2" fillId="0" borderId="16" xfId="0" applyFont="1" applyFill="1" applyBorder="1" applyAlignment="1">
      <alignment vertical="center"/>
    </xf>
    <xf numFmtId="0" fontId="5" fillId="0" borderId="0" xfId="0" applyFont="1" applyFill="1" applyBorder="1" applyAlignment="1">
      <alignment vertical="center"/>
    </xf>
    <xf numFmtId="38" fontId="2" fillId="0" borderId="17" xfId="1" applyFont="1" applyFill="1" applyBorder="1" applyAlignment="1">
      <alignment horizontal="center" vertical="center"/>
    </xf>
    <xf numFmtId="38" fontId="2" fillId="0" borderId="18" xfId="1" applyFont="1" applyFill="1" applyBorder="1" applyAlignment="1">
      <alignment horizontal="center" vertical="center"/>
    </xf>
    <xf numFmtId="0" fontId="2" fillId="0" borderId="19" xfId="0" applyFont="1" applyFill="1" applyBorder="1" applyAlignment="1">
      <alignment vertical="center"/>
    </xf>
    <xf numFmtId="0" fontId="5" fillId="0" borderId="0" xfId="0" applyFont="1" applyFill="1" applyAlignment="1">
      <alignment horizontal="center" vertical="center"/>
    </xf>
    <xf numFmtId="0" fontId="6" fillId="0" borderId="0" xfId="0" applyFont="1" applyFill="1" applyAlignment="1">
      <alignment horizontal="center" vertical="center"/>
    </xf>
    <xf numFmtId="0" fontId="2" fillId="0" borderId="20" xfId="0" applyFont="1" applyFill="1" applyBorder="1" applyAlignment="1">
      <alignment vertical="center"/>
    </xf>
    <xf numFmtId="0" fontId="7" fillId="0" borderId="0" xfId="0" applyFont="1" applyFill="1" applyAlignment="1">
      <alignment vertical="center"/>
    </xf>
    <xf numFmtId="38" fontId="2" fillId="0" borderId="13" xfId="1" applyFont="1" applyFill="1" applyBorder="1" applyAlignment="1">
      <alignment horizontal="center" vertical="center"/>
    </xf>
    <xf numFmtId="38" fontId="2" fillId="0" borderId="21" xfId="1" applyFont="1" applyFill="1" applyBorder="1" applyAlignment="1">
      <alignment horizontal="center" vertical="center"/>
    </xf>
    <xf numFmtId="0" fontId="2" fillId="0" borderId="22" xfId="0" applyFont="1" applyFill="1" applyBorder="1" applyAlignment="1">
      <alignment horizontal="center" vertical="center"/>
    </xf>
    <xf numFmtId="0" fontId="1" fillId="0" borderId="0" xfId="2" applyFont="1" applyFill="1" applyBorder="1" applyAlignment="1" applyProtection="1">
      <alignment horizontal="left" vertical="center"/>
    </xf>
    <xf numFmtId="38" fontId="2" fillId="0" borderId="23" xfId="1" applyFont="1" applyFill="1" applyBorder="1" applyAlignment="1">
      <alignment horizontal="center" vertical="center"/>
    </xf>
    <xf numFmtId="0" fontId="2" fillId="0" borderId="16" xfId="0" applyFont="1" applyFill="1" applyBorder="1" applyAlignment="1">
      <alignment vertical="center" wrapText="1"/>
    </xf>
    <xf numFmtId="0" fontId="5" fillId="0" borderId="0" xfId="0" applyFont="1" applyFill="1" applyBorder="1" applyAlignment="1">
      <alignment horizontal="center" vertical="center"/>
    </xf>
    <xf numFmtId="0" fontId="2" fillId="0" borderId="24" xfId="0" applyFont="1" applyFill="1" applyBorder="1" applyAlignment="1">
      <alignment horizontal="center" vertical="center"/>
    </xf>
    <xf numFmtId="0" fontId="0" fillId="0" borderId="0" xfId="0" applyFont="1" applyFill="1" applyAlignment="1">
      <alignment horizontal="right" vertical="center"/>
    </xf>
    <xf numFmtId="0" fontId="2" fillId="0" borderId="25" xfId="0" applyFont="1" applyFill="1" applyBorder="1" applyAlignment="1">
      <alignment horizontal="center" vertical="center"/>
    </xf>
    <xf numFmtId="0" fontId="0" fillId="0" borderId="0" xfId="0" applyFill="1" applyAlignment="1"/>
    <xf numFmtId="0" fontId="2" fillId="0" borderId="26" xfId="0" applyFont="1" applyFill="1" applyBorder="1" applyAlignment="1">
      <alignment horizontal="center" vertical="center"/>
    </xf>
    <xf numFmtId="49" fontId="3" fillId="0" borderId="27" xfId="0" applyNumberFormat="1"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19" xfId="0" applyFont="1" applyFill="1" applyBorder="1" applyAlignment="1">
      <alignment vertical="center" wrapText="1"/>
    </xf>
    <xf numFmtId="38" fontId="2" fillId="0" borderId="30" xfId="1" applyFont="1" applyFill="1" applyBorder="1" applyAlignment="1">
      <alignment horizontal="center" vertical="center"/>
    </xf>
    <xf numFmtId="49" fontId="3" fillId="0" borderId="31" xfId="0" applyNumberFormat="1" applyFont="1" applyFill="1" applyBorder="1" applyAlignment="1">
      <alignment horizontal="center" vertical="center"/>
    </xf>
  </cellXfs>
  <cellStyles count="3">
    <cellStyle name="Comma [0]" xfId="1" builtinId="6"/>
    <cellStyle name="Hyperlink" xfId="2" builtinId="8"/>
    <cellStyle name="Normal" xfId="0" builtinId="0"/>
  </cellStyles>
</styleSheet>
</file>

<file path=xl/_rels/workbook.xml.rels>&#65279;<?xml version="1.0" encoding="utf-8"?><Relationships xmlns="http://schemas.openxmlformats.org/package/2006/relationships"><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9" Type="http://schemas.openxmlformats.org/officeDocument/2006/relationships/externalLink" Target="externalLinks/externalLink1.xml" /></Relationships>
</file>

<file path=xl/externalLinks/_rels/externalLink1.xml.rels>&#65279;<?xml version="1.0" encoding="utf-8"?><Relationships xmlns="http://schemas.openxmlformats.org/package/2006/relationships"><Relationship Id="rId1" Type="http://schemas.openxmlformats.org/officeDocument/2006/relationships/externalLinkPath" Target="file:///\\scfs1\FSROUTE\&#39318;&#37117;&#35373;&#35336;\02_&#39318;&#37117;&#22287;&#35373;&#35336;&#20108;&#37096;\00_&#31292;&#21205;&#29289;&#20214;\57&#26399;\5712041_DI&#35336;&#30011;A&#24037;&#21306;(&#23455;&#26045;&#35373;&#35336;&#23550;&#24540;)\&#26032;&#35215;&#20316;&#25104;\06&#21463;&#38936;&#36039;&#26009;\140221_&#22522;&#28310;&#38542;VAV&#19968;&#35239;(&#29694;&#22580;&#12363;&#12425;)\&#31354;&#35519;&#35336;&#31639;&#26360;_A&#24037;&#21306;_&#22522;&#28310;&#38542;_&#22823;&#26085;&#26412;&#21360;&#21047;A.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BData_Graph"/>
      <sheetName val="仕様_換気扇類"/>
      <sheetName val="仕様_PAC"/>
      <sheetName val="c_比体積他"/>
      <sheetName val="0d,制気口"/>
      <sheetName val="0_温湿度条件"/>
      <sheetName val="1_各室条件"/>
      <sheetName val="2_換気"/>
      <sheetName val="3_負荷集計"/>
      <sheetName val="4_送風機選定"/>
      <sheetName val="5_AHU選定"/>
      <sheetName val="6_FCU選定"/>
      <sheetName val="8_静圧計算"/>
      <sheetName val="機器表_AHU"/>
      <sheetName val="機器表_FAN"/>
      <sheetName val="器具表_制気口-VAV"/>
    </sheetNames>
    <sheetDataSet>
      <sheetData sheetId="0"/>
      <sheetData sheetId="1"/>
      <sheetData sheetId="2"/>
      <sheetData sheetId="3"/>
      <sheetData sheetId="4"/>
      <sheetData sheetId="5"/>
      <sheetData sheetId="6">
        <row r="8">
          <cell r="B8" t="str">
            <v>07A01a</v>
          </cell>
          <cell r="C8">
            <v>7</v>
          </cell>
          <cell r="D8" t="str">
            <v>事務室1(インテリア)</v>
          </cell>
          <cell r="E8">
            <v>411.5</v>
          </cell>
          <cell r="F8">
            <v>2.8999999999999999</v>
          </cell>
          <cell r="G8">
            <v>1193.3999999999999</v>
          </cell>
          <cell r="H8">
            <v>26</v>
          </cell>
          <cell r="I8">
            <v>50</v>
          </cell>
          <cell r="J8">
            <v>52.899999999999999</v>
          </cell>
          <cell r="K8">
            <v>0.010500000000000001</v>
          </cell>
          <cell r="L8">
            <v>22</v>
          </cell>
          <cell r="M8">
            <v>40</v>
          </cell>
          <cell r="N8">
            <v>38.799999999999997</v>
          </cell>
          <cell r="O8">
            <v>0.0066</v>
          </cell>
          <cell r="P8">
            <v>0.20000000000000001</v>
          </cell>
          <cell r="Q8">
            <v>83</v>
          </cell>
          <cell r="S8">
            <v>20</v>
          </cell>
          <cell r="T8">
            <v>69</v>
          </cell>
          <cell r="U8">
            <v>53</v>
          </cell>
          <cell r="V8">
            <v>36</v>
          </cell>
          <cell r="W8" t="str">
            <v>○</v>
          </cell>
          <cell r="AA8">
            <v>1</v>
          </cell>
        </row>
        <row r="9">
          <cell r="B9" t="str">
            <v>07A01b</v>
          </cell>
          <cell r="C9">
            <v>7</v>
          </cell>
          <cell r="D9" t="str">
            <v>事務室1(ペリメータ)</v>
          </cell>
          <cell r="E9">
            <v>121</v>
          </cell>
          <cell r="F9">
            <v>2.8999999999999999</v>
          </cell>
          <cell r="G9">
            <v>350.89999999999998</v>
          </cell>
          <cell r="H9">
            <v>26</v>
          </cell>
          <cell r="I9">
            <v>50</v>
          </cell>
          <cell r="J9">
            <v>52.899999999999999</v>
          </cell>
          <cell r="K9">
            <v>0.010500000000000001</v>
          </cell>
          <cell r="L9">
            <v>22</v>
          </cell>
          <cell r="M9">
            <v>40</v>
          </cell>
          <cell r="N9">
            <v>38.799999999999997</v>
          </cell>
          <cell r="O9">
            <v>0.0066</v>
          </cell>
          <cell r="P9">
            <v>0.20000000000000001</v>
          </cell>
          <cell r="Q9">
            <v>25</v>
          </cell>
          <cell r="S9">
            <v>20</v>
          </cell>
          <cell r="T9">
            <v>69</v>
          </cell>
          <cell r="U9">
            <v>53</v>
          </cell>
          <cell r="V9">
            <v>36</v>
          </cell>
          <cell r="W9" t="str">
            <v>○</v>
          </cell>
          <cell r="AA9">
            <v>2</v>
          </cell>
        </row>
        <row r="10">
          <cell r="B10" t="str">
            <v>07A01c</v>
          </cell>
          <cell r="C10">
            <v>7</v>
          </cell>
          <cell r="D10" t="str">
            <v>事務室2(インテリア)</v>
          </cell>
          <cell r="E10">
            <v>464.70000000000005</v>
          </cell>
          <cell r="F10">
            <v>2.8999999999999999</v>
          </cell>
          <cell r="G10">
            <v>1347.6999999999998</v>
          </cell>
          <cell r="H10">
            <v>26</v>
          </cell>
          <cell r="I10">
            <v>50</v>
          </cell>
          <cell r="J10">
            <v>52.899999999999999</v>
          </cell>
          <cell r="K10">
            <v>0.010500000000000001</v>
          </cell>
          <cell r="L10">
            <v>22</v>
          </cell>
          <cell r="M10">
            <v>40</v>
          </cell>
          <cell r="N10">
            <v>38.799999999999997</v>
          </cell>
          <cell r="O10">
            <v>0.0066</v>
          </cell>
          <cell r="P10">
            <v>0.20000000000000001</v>
          </cell>
          <cell r="Q10">
            <v>93</v>
          </cell>
          <cell r="S10">
            <v>20</v>
          </cell>
          <cell r="T10">
            <v>69</v>
          </cell>
          <cell r="U10">
            <v>53</v>
          </cell>
          <cell r="V10">
            <v>36</v>
          </cell>
          <cell r="W10" t="str">
            <v>○</v>
          </cell>
          <cell r="AA10">
            <v>1</v>
          </cell>
        </row>
        <row r="11">
          <cell r="B11" t="str">
            <v>07A01d</v>
          </cell>
          <cell r="C11">
            <v>7</v>
          </cell>
          <cell r="D11" t="str">
            <v>事務室3(インテリア)</v>
          </cell>
          <cell r="E11">
            <v>416.70000000000005</v>
          </cell>
          <cell r="F11">
            <v>2.8999999999999999</v>
          </cell>
          <cell r="G11">
            <v>1208.5</v>
          </cell>
          <cell r="H11">
            <v>26</v>
          </cell>
          <cell r="I11">
            <v>50</v>
          </cell>
          <cell r="J11">
            <v>52.899999999999999</v>
          </cell>
          <cell r="K11">
            <v>0.010500000000000001</v>
          </cell>
          <cell r="L11">
            <v>22</v>
          </cell>
          <cell r="M11">
            <v>40</v>
          </cell>
          <cell r="N11">
            <v>38.799999999999997</v>
          </cell>
          <cell r="O11">
            <v>0.0066</v>
          </cell>
          <cell r="P11">
            <v>0.20000000000000001</v>
          </cell>
          <cell r="Q11">
            <v>84</v>
          </cell>
          <cell r="S11">
            <v>20</v>
          </cell>
          <cell r="T11">
            <v>69</v>
          </cell>
          <cell r="U11">
            <v>53</v>
          </cell>
          <cell r="V11">
            <v>36</v>
          </cell>
          <cell r="W11" t="str">
            <v>○</v>
          </cell>
          <cell r="AA11">
            <v>1</v>
          </cell>
        </row>
        <row r="12">
          <cell r="B12" t="str">
            <v>07A01e</v>
          </cell>
          <cell r="C12">
            <v>7</v>
          </cell>
          <cell r="D12" t="str">
            <v>事務室3(ペリメータS)</v>
          </cell>
          <cell r="E12">
            <v>164.40000000000001</v>
          </cell>
          <cell r="F12">
            <v>2.8999999999999999</v>
          </cell>
          <cell r="G12">
            <v>476.80000000000001</v>
          </cell>
          <cell r="H12">
            <v>26</v>
          </cell>
          <cell r="I12">
            <v>50</v>
          </cell>
          <cell r="J12">
            <v>52.899999999999999</v>
          </cell>
          <cell r="K12">
            <v>0.010500000000000001</v>
          </cell>
          <cell r="L12">
            <v>22</v>
          </cell>
          <cell r="M12">
            <v>40</v>
          </cell>
          <cell r="N12">
            <v>38.799999999999997</v>
          </cell>
          <cell r="O12">
            <v>0.0066</v>
          </cell>
          <cell r="P12">
            <v>0.20000000000000001</v>
          </cell>
          <cell r="Q12">
            <v>33</v>
          </cell>
          <cell r="S12">
            <v>20</v>
          </cell>
          <cell r="T12">
            <v>69</v>
          </cell>
          <cell r="U12">
            <v>53</v>
          </cell>
          <cell r="V12">
            <v>36</v>
          </cell>
          <cell r="W12" t="str">
            <v>○</v>
          </cell>
          <cell r="AA12">
            <v>2</v>
          </cell>
        </row>
        <row r="13">
          <cell r="B13" t="str">
            <v>07A01f</v>
          </cell>
          <cell r="C13">
            <v>7</v>
          </cell>
          <cell r="D13" t="str">
            <v>事務室2(ペリメータ)</v>
          </cell>
          <cell r="E13">
            <v>40.300000000000004</v>
          </cell>
          <cell r="F13">
            <v>2.8999999999999999</v>
          </cell>
          <cell r="G13">
            <v>116.89999999999999</v>
          </cell>
          <cell r="H13">
            <v>26</v>
          </cell>
          <cell r="I13">
            <v>50</v>
          </cell>
          <cell r="J13">
            <v>52.899999999999999</v>
          </cell>
          <cell r="K13">
            <v>0.010500000000000001</v>
          </cell>
          <cell r="L13">
            <v>22</v>
          </cell>
          <cell r="M13">
            <v>40</v>
          </cell>
          <cell r="N13">
            <v>38.799999999999997</v>
          </cell>
          <cell r="O13">
            <v>0.0066</v>
          </cell>
          <cell r="P13">
            <v>0.20000000000000001</v>
          </cell>
          <cell r="Q13">
            <v>9</v>
          </cell>
          <cell r="S13">
            <v>20</v>
          </cell>
          <cell r="T13">
            <v>69</v>
          </cell>
          <cell r="U13">
            <v>53</v>
          </cell>
          <cell r="V13">
            <v>36</v>
          </cell>
          <cell r="W13" t="str">
            <v>○</v>
          </cell>
          <cell r="AA13">
            <v>2</v>
          </cell>
        </row>
        <row r="14">
          <cell r="B14" t="str">
            <v>07A01g</v>
          </cell>
          <cell r="C14">
            <v>7</v>
          </cell>
          <cell r="D14" t="str">
            <v>事務室3(ペリメータE)</v>
          </cell>
          <cell r="E14">
            <v>65.199999999999989</v>
          </cell>
          <cell r="F14">
            <v>2.8999999999999999</v>
          </cell>
          <cell r="G14">
            <v>189.09999999999999</v>
          </cell>
          <cell r="H14">
            <v>26</v>
          </cell>
          <cell r="I14">
            <v>50</v>
          </cell>
          <cell r="J14">
            <v>52.899999999999999</v>
          </cell>
          <cell r="K14">
            <v>0.010500000000000001</v>
          </cell>
          <cell r="L14">
            <v>22</v>
          </cell>
          <cell r="M14">
            <v>40</v>
          </cell>
          <cell r="N14">
            <v>38.799999999999997</v>
          </cell>
          <cell r="O14">
            <v>0.0066</v>
          </cell>
          <cell r="P14">
            <v>0.20000000000000001</v>
          </cell>
          <cell r="Q14">
            <v>14</v>
          </cell>
          <cell r="S14">
            <v>20</v>
          </cell>
          <cell r="T14">
            <v>69</v>
          </cell>
          <cell r="U14">
            <v>53</v>
          </cell>
          <cell r="V14">
            <v>36</v>
          </cell>
          <cell r="W14" t="str">
            <v>○</v>
          </cell>
          <cell r="AA14">
            <v>2</v>
          </cell>
        </row>
        <row r="15">
          <cell r="B15" t="str">
            <v>07A01h</v>
          </cell>
          <cell r="C15">
            <v>7</v>
          </cell>
          <cell r="D15" t="str">
            <v>吹抜隣</v>
          </cell>
          <cell r="E15">
            <v>21.300000000000001</v>
          </cell>
          <cell r="F15">
            <v>2.8999999999999999</v>
          </cell>
          <cell r="G15">
            <v>61.800000000000004</v>
          </cell>
          <cell r="H15">
            <v>26</v>
          </cell>
          <cell r="I15">
            <v>50</v>
          </cell>
          <cell r="J15">
            <v>52.899999999999999</v>
          </cell>
          <cell r="K15">
            <v>0.010500000000000001</v>
          </cell>
          <cell r="L15">
            <v>22</v>
          </cell>
          <cell r="M15">
            <v>40</v>
          </cell>
          <cell r="N15">
            <v>38.799999999999997</v>
          </cell>
          <cell r="O15">
            <v>0.0066</v>
          </cell>
          <cell r="P15">
            <v>0.20000000000000001</v>
          </cell>
          <cell r="Q15">
            <v>5</v>
          </cell>
          <cell r="S15">
            <v>20</v>
          </cell>
          <cell r="T15">
            <v>69</v>
          </cell>
          <cell r="U15">
            <v>53</v>
          </cell>
          <cell r="V15">
            <v>36</v>
          </cell>
          <cell r="W15" t="str">
            <v>○</v>
          </cell>
          <cell r="AA15">
            <v>2</v>
          </cell>
        </row>
        <row r="16">
          <cell r="B16" t="str">
            <v>07A01i</v>
          </cell>
          <cell r="C16">
            <v>7</v>
          </cell>
          <cell r="D16" t="str">
            <v>吹抜階段</v>
          </cell>
          <cell r="E16">
            <v>65.200000000000003</v>
          </cell>
          <cell r="F16">
            <v>2.8999999999999999</v>
          </cell>
          <cell r="G16">
            <v>189.09999999999999</v>
          </cell>
          <cell r="H16">
            <v>26</v>
          </cell>
          <cell r="I16">
            <v>50</v>
          </cell>
          <cell r="J16">
            <v>52.899999999999999</v>
          </cell>
          <cell r="K16">
            <v>0.010500000000000001</v>
          </cell>
          <cell r="L16">
            <v>22</v>
          </cell>
          <cell r="M16">
            <v>40</v>
          </cell>
          <cell r="N16">
            <v>38.799999999999997</v>
          </cell>
          <cell r="O16">
            <v>0.0066</v>
          </cell>
          <cell r="W16" t="str">
            <v>○</v>
          </cell>
          <cell r="AC16" t="str">
            <v>ペリメータ負荷算出用</v>
          </cell>
        </row>
        <row r="17">
          <cell r="B17" t="str">
            <v>07A02a</v>
          </cell>
          <cell r="C17">
            <v>7</v>
          </cell>
          <cell r="D17" t="str">
            <v>ミーティングスペース(会議室(YA8))</v>
          </cell>
          <cell r="E17">
            <v>14.9</v>
          </cell>
          <cell r="F17">
            <v>2.7999999999999998</v>
          </cell>
          <cell r="G17">
            <v>41.800000000000004</v>
          </cell>
          <cell r="H17">
            <v>26</v>
          </cell>
          <cell r="I17">
            <v>50</v>
          </cell>
          <cell r="J17">
            <v>52.899999999999999</v>
          </cell>
          <cell r="K17">
            <v>0.010500000000000001</v>
          </cell>
          <cell r="L17">
            <v>25</v>
          </cell>
          <cell r="M17">
            <v>60</v>
          </cell>
          <cell r="N17">
            <v>55.399999999999999</v>
          </cell>
          <cell r="O17">
            <v>0.011900000000000001</v>
          </cell>
          <cell r="P17">
            <v>0.5</v>
          </cell>
          <cell r="Q17">
            <v>8</v>
          </cell>
          <cell r="S17">
            <v>20</v>
          </cell>
          <cell r="T17">
            <v>67</v>
          </cell>
          <cell r="U17">
            <v>49</v>
          </cell>
          <cell r="V17">
            <v>15</v>
          </cell>
          <cell r="X17" t="str">
            <v>○</v>
          </cell>
          <cell r="Y17" t="str">
            <v>○</v>
          </cell>
          <cell r="AA17">
            <v>1</v>
          </cell>
        </row>
        <row r="18">
          <cell r="B18" t="str">
            <v>07A02b</v>
          </cell>
          <cell r="C18">
            <v>7</v>
          </cell>
          <cell r="D18" t="str">
            <v>ミーティングスペース(会議室(YA7-8))</v>
          </cell>
          <cell r="E18">
            <v>48.799999999999997</v>
          </cell>
          <cell r="F18">
            <v>2.7999999999999998</v>
          </cell>
          <cell r="G18">
            <v>136.69999999999999</v>
          </cell>
          <cell r="H18">
            <v>26</v>
          </cell>
          <cell r="I18">
            <v>50</v>
          </cell>
          <cell r="J18">
            <v>52.899999999999999</v>
          </cell>
          <cell r="K18">
            <v>0.010500000000000001</v>
          </cell>
          <cell r="L18">
            <v>25</v>
          </cell>
          <cell r="M18">
            <v>60</v>
          </cell>
          <cell r="N18">
            <v>55.399999999999999</v>
          </cell>
          <cell r="O18">
            <v>0.011900000000000001</v>
          </cell>
          <cell r="P18">
            <v>0.5</v>
          </cell>
          <cell r="Q18">
            <v>25</v>
          </cell>
          <cell r="S18">
            <v>20</v>
          </cell>
          <cell r="T18">
            <v>67</v>
          </cell>
          <cell r="U18">
            <v>49</v>
          </cell>
          <cell r="V18">
            <v>15</v>
          </cell>
          <cell r="X18" t="str">
            <v>○</v>
          </cell>
          <cell r="Y18" t="str">
            <v>○</v>
          </cell>
          <cell r="AA18">
            <v>1</v>
          </cell>
        </row>
        <row r="19">
          <cell r="B19" t="str">
            <v>07A03</v>
          </cell>
          <cell r="C19">
            <v>7</v>
          </cell>
          <cell r="D19" t="str">
            <v>会議室(YA4-5)</v>
          </cell>
          <cell r="E19">
            <v>68.900000000000006</v>
          </cell>
          <cell r="F19">
            <v>2.7999999999999998</v>
          </cell>
          <cell r="G19">
            <v>193</v>
          </cell>
          <cell r="H19">
            <v>26</v>
          </cell>
          <cell r="I19">
            <v>50</v>
          </cell>
          <cell r="J19">
            <v>52.899999999999999</v>
          </cell>
          <cell r="K19">
            <v>0.010500000000000001</v>
          </cell>
          <cell r="L19">
            <v>25</v>
          </cell>
          <cell r="M19">
            <v>60</v>
          </cell>
          <cell r="N19">
            <v>55.399999999999999</v>
          </cell>
          <cell r="O19">
            <v>0.011900000000000001</v>
          </cell>
          <cell r="P19">
            <v>0.5</v>
          </cell>
          <cell r="Q19">
            <v>35</v>
          </cell>
          <cell r="S19">
            <v>20</v>
          </cell>
          <cell r="T19">
            <v>67</v>
          </cell>
          <cell r="U19">
            <v>49</v>
          </cell>
          <cell r="V19">
            <v>15</v>
          </cell>
          <cell r="X19" t="str">
            <v>○</v>
          </cell>
          <cell r="Y19" t="str">
            <v>○</v>
          </cell>
          <cell r="AA19">
            <v>1</v>
          </cell>
        </row>
        <row r="20">
          <cell r="B20" t="str">
            <v>07A04</v>
          </cell>
          <cell r="C20">
            <v>7</v>
          </cell>
          <cell r="D20" t="str">
            <v>コンタクトスペース1</v>
          </cell>
          <cell r="E20">
            <v>27.600000000000001</v>
          </cell>
          <cell r="F20">
            <v>2.8999999999999999</v>
          </cell>
          <cell r="G20">
            <v>80.099999999999994</v>
          </cell>
          <cell r="H20">
            <v>26</v>
          </cell>
          <cell r="I20">
            <v>50</v>
          </cell>
          <cell r="J20">
            <v>52.899999999999999</v>
          </cell>
          <cell r="K20">
            <v>0.010500000000000001</v>
          </cell>
          <cell r="L20">
            <v>22</v>
          </cell>
          <cell r="M20">
            <v>40</v>
          </cell>
          <cell r="N20">
            <v>38.799999999999997</v>
          </cell>
          <cell r="O20">
            <v>0.0066</v>
          </cell>
          <cell r="P20">
            <v>0.20000000000000001</v>
          </cell>
          <cell r="Q20">
            <v>6</v>
          </cell>
          <cell r="T20">
            <v>69</v>
          </cell>
          <cell r="U20">
            <v>53</v>
          </cell>
          <cell r="W20" t="str">
            <v>○</v>
          </cell>
          <cell r="AA20">
            <v>1</v>
          </cell>
        </row>
        <row r="21">
          <cell r="B21" t="str">
            <v>07A04z</v>
          </cell>
          <cell r="C21">
            <v>7</v>
          </cell>
          <cell r="D21" t="str">
            <v>コンタクトスペース1</v>
          </cell>
          <cell r="E21">
            <v>27.600000000000001</v>
          </cell>
          <cell r="F21">
            <v>2.8999999999999999</v>
          </cell>
          <cell r="G21">
            <v>80.099999999999994</v>
          </cell>
          <cell r="H21">
            <v>26</v>
          </cell>
          <cell r="I21">
            <v>50</v>
          </cell>
          <cell r="J21">
            <v>52.899999999999999</v>
          </cell>
          <cell r="K21">
            <v>0.010500000000000001</v>
          </cell>
          <cell r="L21">
            <v>22</v>
          </cell>
          <cell r="M21">
            <v>40</v>
          </cell>
          <cell r="N21">
            <v>38.799999999999997</v>
          </cell>
          <cell r="O21">
            <v>0.0066</v>
          </cell>
          <cell r="S21">
            <v>20</v>
          </cell>
          <cell r="V21">
            <v>36</v>
          </cell>
          <cell r="Y21" t="str">
            <v>○</v>
          </cell>
          <cell r="AA21">
            <v>1</v>
          </cell>
          <cell r="AC21" t="str">
            <v>FCU算定用</v>
          </cell>
        </row>
        <row r="22">
          <cell r="B22" t="str">
            <v>07A05</v>
          </cell>
          <cell r="C22">
            <v>7</v>
          </cell>
          <cell r="D22" t="str">
            <v>コンタクトスペース2</v>
          </cell>
          <cell r="E22">
            <v>16.199999999999999</v>
          </cell>
          <cell r="F22">
            <v>2.8999999999999999</v>
          </cell>
          <cell r="G22">
            <v>47</v>
          </cell>
          <cell r="H22">
            <v>26</v>
          </cell>
          <cell r="I22">
            <v>50</v>
          </cell>
          <cell r="J22">
            <v>52.899999999999999</v>
          </cell>
          <cell r="K22">
            <v>0.010500000000000001</v>
          </cell>
          <cell r="L22">
            <v>22</v>
          </cell>
          <cell r="M22">
            <v>40</v>
          </cell>
          <cell r="N22">
            <v>38.799999999999997</v>
          </cell>
          <cell r="O22">
            <v>0.0066</v>
          </cell>
          <cell r="P22">
            <v>0.20000000000000001</v>
          </cell>
          <cell r="Q22">
            <v>4</v>
          </cell>
          <cell r="T22">
            <v>69</v>
          </cell>
          <cell r="U22">
            <v>53</v>
          </cell>
          <cell r="W22" t="str">
            <v>○</v>
          </cell>
          <cell r="AA22">
            <v>1</v>
          </cell>
        </row>
        <row r="23">
          <cell r="B23" t="str">
            <v>07A05z</v>
          </cell>
          <cell r="C23">
            <v>7</v>
          </cell>
          <cell r="D23" t="str">
            <v>コンタクトスペース2</v>
          </cell>
          <cell r="E23">
            <v>16.199999999999999</v>
          </cell>
          <cell r="F23">
            <v>2.8999999999999999</v>
          </cell>
          <cell r="G23">
            <v>47</v>
          </cell>
          <cell r="H23">
            <v>26</v>
          </cell>
          <cell r="I23">
            <v>50</v>
          </cell>
          <cell r="J23">
            <v>52.899999999999999</v>
          </cell>
          <cell r="K23">
            <v>0.010500000000000001</v>
          </cell>
          <cell r="L23">
            <v>22</v>
          </cell>
          <cell r="M23">
            <v>40</v>
          </cell>
          <cell r="N23">
            <v>38.799999999999997</v>
          </cell>
          <cell r="O23">
            <v>0.0066</v>
          </cell>
          <cell r="S23">
            <v>20</v>
          </cell>
          <cell r="V23">
            <v>36</v>
          </cell>
          <cell r="Y23" t="str">
            <v>○</v>
          </cell>
          <cell r="AA23">
            <v>1</v>
          </cell>
          <cell r="AC23" t="str">
            <v>FCU算定用</v>
          </cell>
        </row>
        <row r="24">
          <cell r="B24" t="str">
            <v>07A06</v>
          </cell>
          <cell r="C24">
            <v>7</v>
          </cell>
          <cell r="D24" t="str">
            <v>EVホール1</v>
          </cell>
          <cell r="E24">
            <v>40</v>
          </cell>
          <cell r="F24">
            <v>2.7999999999999998</v>
          </cell>
          <cell r="G24">
            <v>112</v>
          </cell>
          <cell r="H24">
            <v>26</v>
          </cell>
          <cell r="I24">
            <v>50</v>
          </cell>
          <cell r="J24">
            <v>52.899999999999999</v>
          </cell>
          <cell r="K24">
            <v>0.010500000000000001</v>
          </cell>
          <cell r="L24">
            <v>22</v>
          </cell>
          <cell r="M24">
            <v>40</v>
          </cell>
          <cell r="N24">
            <v>38.799999999999997</v>
          </cell>
          <cell r="O24">
            <v>0.0066</v>
          </cell>
          <cell r="P24">
            <v>0.10000000000000001</v>
          </cell>
          <cell r="Q24">
            <v>4</v>
          </cell>
          <cell r="T24">
            <v>69</v>
          </cell>
          <cell r="U24">
            <v>53</v>
          </cell>
          <cell r="W24" t="str">
            <v>○</v>
          </cell>
          <cell r="AA24">
            <v>2</v>
          </cell>
        </row>
        <row r="25">
          <cell r="B25" t="str">
            <v>07A06z</v>
          </cell>
          <cell r="C25">
            <v>7</v>
          </cell>
          <cell r="D25" t="str">
            <v>EVホール1</v>
          </cell>
          <cell r="E25">
            <v>40</v>
          </cell>
          <cell r="F25">
            <v>2.7999999999999998</v>
          </cell>
          <cell r="G25">
            <v>112</v>
          </cell>
          <cell r="H25">
            <v>26</v>
          </cell>
          <cell r="I25">
            <v>50</v>
          </cell>
          <cell r="J25">
            <v>52.899999999999999</v>
          </cell>
          <cell r="K25">
            <v>0.010500000000000001</v>
          </cell>
          <cell r="L25">
            <v>22</v>
          </cell>
          <cell r="M25">
            <v>40</v>
          </cell>
          <cell r="N25">
            <v>38.799999999999997</v>
          </cell>
          <cell r="O25">
            <v>0.0066</v>
          </cell>
          <cell r="S25">
            <v>20</v>
          </cell>
          <cell r="V25">
            <v>0</v>
          </cell>
          <cell r="Y25" t="str">
            <v>○</v>
          </cell>
          <cell r="AA25">
            <v>2</v>
          </cell>
          <cell r="AC25" t="str">
            <v>FCU算定用</v>
          </cell>
        </row>
        <row r="26">
          <cell r="B26" t="str">
            <v>07A07a</v>
          </cell>
          <cell r="C26">
            <v>7</v>
          </cell>
          <cell r="D26" t="str">
            <v>廊下1(YA8-10)</v>
          </cell>
          <cell r="E26">
            <v>39.399999999999999</v>
          </cell>
          <cell r="F26">
            <v>2.7999999999999998</v>
          </cell>
          <cell r="G26">
            <v>110.39999999999999</v>
          </cell>
          <cell r="H26">
            <v>0</v>
          </cell>
          <cell r="I26">
            <v>0</v>
          </cell>
          <cell r="J26">
            <v>0</v>
          </cell>
          <cell r="K26">
            <v>0</v>
          </cell>
          <cell r="L26">
            <v>0</v>
          </cell>
          <cell r="M26">
            <v>0</v>
          </cell>
          <cell r="N26">
            <v>0</v>
          </cell>
          <cell r="O26">
            <v>0</v>
          </cell>
          <cell r="P26">
            <v>0.10000000000000001</v>
          </cell>
          <cell r="Q26">
            <v>4</v>
          </cell>
          <cell r="S26">
            <v>0</v>
          </cell>
          <cell r="T26">
            <v>0</v>
          </cell>
          <cell r="U26">
            <v>0</v>
          </cell>
          <cell r="V26">
            <v>0</v>
          </cell>
          <cell r="AA26">
            <v>2</v>
          </cell>
        </row>
        <row r="27">
          <cell r="B27" t="str">
            <v>07A07b</v>
          </cell>
          <cell r="C27">
            <v>7</v>
          </cell>
          <cell r="D27" t="str">
            <v>廊下1(YA4-8)</v>
          </cell>
          <cell r="E27">
            <v>60.799999999999997</v>
          </cell>
          <cell r="F27">
            <v>2.7999999999999998</v>
          </cell>
          <cell r="G27">
            <v>170.29999999999998</v>
          </cell>
          <cell r="H27">
            <v>0</v>
          </cell>
          <cell r="I27">
            <v>0</v>
          </cell>
          <cell r="J27">
            <v>0</v>
          </cell>
          <cell r="K27">
            <v>0</v>
          </cell>
          <cell r="L27">
            <v>0</v>
          </cell>
          <cell r="M27">
            <v>0</v>
          </cell>
          <cell r="N27">
            <v>0</v>
          </cell>
          <cell r="O27">
            <v>0</v>
          </cell>
          <cell r="P27">
            <v>0.10000000000000001</v>
          </cell>
          <cell r="Q27">
            <v>7</v>
          </cell>
          <cell r="S27">
            <v>0</v>
          </cell>
          <cell r="T27">
            <v>0</v>
          </cell>
          <cell r="U27">
            <v>0</v>
          </cell>
          <cell r="V27">
            <v>0</v>
          </cell>
          <cell r="AA27">
            <v>2</v>
          </cell>
        </row>
        <row r="28">
          <cell r="B28" t="str">
            <v>07A08</v>
          </cell>
          <cell r="C28">
            <v>7</v>
          </cell>
          <cell r="D28" t="str">
            <v>WC(M)</v>
          </cell>
          <cell r="E28">
            <v>41.700000000000003</v>
          </cell>
          <cell r="F28">
            <v>2.6000000000000001</v>
          </cell>
          <cell r="G28">
            <v>108.5</v>
          </cell>
          <cell r="H28">
            <v>0</v>
          </cell>
          <cell r="I28">
            <v>0</v>
          </cell>
          <cell r="J28">
            <v>0</v>
          </cell>
          <cell r="K28">
            <v>0</v>
          </cell>
          <cell r="L28">
            <v>0</v>
          </cell>
          <cell r="M28">
            <v>0</v>
          </cell>
          <cell r="N28">
            <v>0</v>
          </cell>
          <cell r="O28">
            <v>0</v>
          </cell>
          <cell r="P28">
            <v>0</v>
          </cell>
          <cell r="Q28">
            <v>0</v>
          </cell>
          <cell r="R28">
            <v>15</v>
          </cell>
          <cell r="S28">
            <v>0</v>
          </cell>
          <cell r="T28">
            <v>0</v>
          </cell>
          <cell r="U28">
            <v>0</v>
          </cell>
          <cell r="V28">
            <v>0</v>
          </cell>
          <cell r="AA28">
            <v>3</v>
          </cell>
        </row>
        <row r="29">
          <cell r="B29" t="str">
            <v>07A09</v>
          </cell>
          <cell r="C29">
            <v>7</v>
          </cell>
          <cell r="D29" t="str">
            <v>WC(W)</v>
          </cell>
          <cell r="E29">
            <v>33.700000000000003</v>
          </cell>
          <cell r="F29">
            <v>2.6000000000000001</v>
          </cell>
          <cell r="G29">
            <v>87.699999999999989</v>
          </cell>
          <cell r="H29">
            <v>0</v>
          </cell>
          <cell r="I29">
            <v>0</v>
          </cell>
          <cell r="J29">
            <v>0</v>
          </cell>
          <cell r="K29">
            <v>0</v>
          </cell>
          <cell r="L29">
            <v>0</v>
          </cell>
          <cell r="M29">
            <v>0</v>
          </cell>
          <cell r="N29">
            <v>0</v>
          </cell>
          <cell r="O29">
            <v>0</v>
          </cell>
          <cell r="P29">
            <v>0</v>
          </cell>
          <cell r="Q29">
            <v>0</v>
          </cell>
          <cell r="R29">
            <v>15</v>
          </cell>
          <cell r="S29">
            <v>0</v>
          </cell>
          <cell r="T29">
            <v>0</v>
          </cell>
          <cell r="U29">
            <v>0</v>
          </cell>
          <cell r="V29">
            <v>0</v>
          </cell>
          <cell r="AA29">
            <v>3</v>
          </cell>
        </row>
        <row r="30">
          <cell r="B30" t="str">
            <v>07A10</v>
          </cell>
          <cell r="C30">
            <v>7</v>
          </cell>
          <cell r="D30" t="str">
            <v>EVホール2</v>
          </cell>
          <cell r="E30">
            <v>39.299999999999997</v>
          </cell>
          <cell r="F30">
            <v>2.7999999999999998</v>
          </cell>
          <cell r="G30">
            <v>110.09999999999999</v>
          </cell>
          <cell r="H30">
            <v>26</v>
          </cell>
          <cell r="I30">
            <v>50</v>
          </cell>
          <cell r="J30">
            <v>52.899999999999999</v>
          </cell>
          <cell r="K30">
            <v>0.010500000000000001</v>
          </cell>
          <cell r="L30">
            <v>22</v>
          </cell>
          <cell r="M30">
            <v>40</v>
          </cell>
          <cell r="N30">
            <v>38.799999999999997</v>
          </cell>
          <cell r="O30">
            <v>0.0066</v>
          </cell>
          <cell r="P30">
            <v>0.10000000000000001</v>
          </cell>
          <cell r="Q30">
            <v>4</v>
          </cell>
          <cell r="T30">
            <v>69</v>
          </cell>
          <cell r="U30">
            <v>53</v>
          </cell>
          <cell r="W30" t="str">
            <v>○</v>
          </cell>
          <cell r="AA30">
            <v>2</v>
          </cell>
        </row>
        <row r="31">
          <cell r="B31" t="str">
            <v>07A10z</v>
          </cell>
          <cell r="C31">
            <v>7</v>
          </cell>
          <cell r="D31" t="str">
            <v>EVホール2</v>
          </cell>
          <cell r="E31">
            <v>39.299999999999997</v>
          </cell>
          <cell r="F31">
            <v>2.7999999999999998</v>
          </cell>
          <cell r="G31">
            <v>110.09999999999999</v>
          </cell>
          <cell r="H31">
            <v>26</v>
          </cell>
          <cell r="I31">
            <v>50</v>
          </cell>
          <cell r="J31">
            <v>52.899999999999999</v>
          </cell>
          <cell r="K31">
            <v>0.010500000000000001</v>
          </cell>
          <cell r="L31">
            <v>22</v>
          </cell>
          <cell r="M31">
            <v>40</v>
          </cell>
          <cell r="N31">
            <v>38.799999999999997</v>
          </cell>
          <cell r="O31">
            <v>0.0066</v>
          </cell>
          <cell r="S31">
            <v>20</v>
          </cell>
          <cell r="V31">
            <v>0</v>
          </cell>
          <cell r="Y31" t="str">
            <v>○</v>
          </cell>
          <cell r="AA31">
            <v>2</v>
          </cell>
          <cell r="AC31" t="str">
            <v>FCU算定用</v>
          </cell>
        </row>
        <row r="32">
          <cell r="B32" t="str">
            <v>07A11</v>
          </cell>
          <cell r="C32">
            <v>7</v>
          </cell>
          <cell r="D32" t="str">
            <v>EVホール3</v>
          </cell>
          <cell r="E32">
            <v>7.0999999999999996</v>
          </cell>
          <cell r="F32">
            <v>2.7999999999999998</v>
          </cell>
          <cell r="G32">
            <v>19.900000000000002</v>
          </cell>
          <cell r="H32">
            <v>26</v>
          </cell>
          <cell r="I32">
            <v>50</v>
          </cell>
          <cell r="J32">
            <v>52.899999999999999</v>
          </cell>
          <cell r="K32">
            <v>0.010500000000000001</v>
          </cell>
          <cell r="L32">
            <v>22</v>
          </cell>
          <cell r="M32">
            <v>40</v>
          </cell>
          <cell r="N32">
            <v>38.799999999999997</v>
          </cell>
          <cell r="O32">
            <v>0.0066</v>
          </cell>
          <cell r="P32">
            <v>0.10000000000000001</v>
          </cell>
          <cell r="Q32">
            <v>1</v>
          </cell>
          <cell r="T32">
            <v>69</v>
          </cell>
          <cell r="U32">
            <v>53</v>
          </cell>
          <cell r="W32" t="str">
            <v>○</v>
          </cell>
          <cell r="AA32">
            <v>2</v>
          </cell>
        </row>
        <row r="33">
          <cell r="B33" t="str">
            <v>07A11z</v>
          </cell>
          <cell r="C33">
            <v>7</v>
          </cell>
          <cell r="D33" t="str">
            <v>EVホール3</v>
          </cell>
          <cell r="E33">
            <v>7.0999999999999996</v>
          </cell>
          <cell r="F33">
            <v>2.7999999999999998</v>
          </cell>
          <cell r="G33">
            <v>19.900000000000002</v>
          </cell>
          <cell r="H33">
            <v>26</v>
          </cell>
          <cell r="I33">
            <v>50</v>
          </cell>
          <cell r="J33">
            <v>52.899999999999999</v>
          </cell>
          <cell r="K33">
            <v>0.010500000000000001</v>
          </cell>
          <cell r="L33">
            <v>22</v>
          </cell>
          <cell r="M33">
            <v>40</v>
          </cell>
          <cell r="N33">
            <v>38.799999999999997</v>
          </cell>
          <cell r="O33">
            <v>0.0066</v>
          </cell>
          <cell r="S33">
            <v>20</v>
          </cell>
          <cell r="V33">
            <v>0</v>
          </cell>
          <cell r="Y33" t="str">
            <v>○</v>
          </cell>
          <cell r="AA33">
            <v>2</v>
          </cell>
          <cell r="AC33" t="str">
            <v>FCU算定用</v>
          </cell>
        </row>
        <row r="34">
          <cell r="B34" t="str">
            <v>07A12</v>
          </cell>
          <cell r="C34">
            <v>7</v>
          </cell>
          <cell r="D34" t="str">
            <v>廊下2</v>
          </cell>
          <cell r="E34">
            <v>24.600000000000001</v>
          </cell>
          <cell r="F34">
            <v>2.7999999999999998</v>
          </cell>
          <cell r="G34">
            <v>68.899999999999991</v>
          </cell>
          <cell r="H34">
            <v>0</v>
          </cell>
          <cell r="I34">
            <v>0</v>
          </cell>
          <cell r="J34">
            <v>0</v>
          </cell>
          <cell r="K34">
            <v>0</v>
          </cell>
          <cell r="L34">
            <v>0</v>
          </cell>
          <cell r="M34">
            <v>0</v>
          </cell>
          <cell r="N34">
            <v>0</v>
          </cell>
          <cell r="O34">
            <v>0</v>
          </cell>
          <cell r="P34">
            <v>0.10000000000000001</v>
          </cell>
          <cell r="Q34">
            <v>3</v>
          </cell>
          <cell r="S34">
            <v>0</v>
          </cell>
          <cell r="T34">
            <v>0</v>
          </cell>
          <cell r="U34">
            <v>0</v>
          </cell>
          <cell r="V34">
            <v>0</v>
          </cell>
          <cell r="AA34">
            <v>2</v>
          </cell>
        </row>
        <row r="35">
          <cell r="B35" t="str">
            <v>07A13</v>
          </cell>
          <cell r="C35">
            <v>7</v>
          </cell>
          <cell r="D35" t="str">
            <v>廊下(XA6/YA8)</v>
          </cell>
          <cell r="E35">
            <v>6</v>
          </cell>
          <cell r="F35">
            <v>2.7999999999999998</v>
          </cell>
          <cell r="G35">
            <v>16.800000000000001</v>
          </cell>
          <cell r="H35">
            <v>0</v>
          </cell>
          <cell r="I35">
            <v>0</v>
          </cell>
          <cell r="J35">
            <v>0</v>
          </cell>
          <cell r="K35">
            <v>0</v>
          </cell>
          <cell r="L35">
            <v>0</v>
          </cell>
          <cell r="M35">
            <v>0</v>
          </cell>
          <cell r="N35">
            <v>0</v>
          </cell>
          <cell r="O35">
            <v>0</v>
          </cell>
          <cell r="P35">
            <v>0.10000000000000001</v>
          </cell>
          <cell r="Q35">
            <v>1</v>
          </cell>
          <cell r="S35">
            <v>0</v>
          </cell>
          <cell r="T35">
            <v>0</v>
          </cell>
          <cell r="U35">
            <v>0</v>
          </cell>
          <cell r="V35">
            <v>0</v>
          </cell>
          <cell r="AA35">
            <v>2</v>
          </cell>
        </row>
        <row r="36">
          <cell r="B36" t="str">
            <v>07A14</v>
          </cell>
          <cell r="C36">
            <v>7</v>
          </cell>
          <cell r="D36" t="str">
            <v>廊下(XA6/YA5)</v>
          </cell>
          <cell r="E36">
            <v>7.2000000000000002</v>
          </cell>
          <cell r="F36">
            <v>2.7999999999999998</v>
          </cell>
          <cell r="G36">
            <v>20.200000000000003</v>
          </cell>
          <cell r="H36">
            <v>0</v>
          </cell>
          <cell r="I36">
            <v>0</v>
          </cell>
          <cell r="J36">
            <v>0</v>
          </cell>
          <cell r="K36">
            <v>0</v>
          </cell>
          <cell r="L36">
            <v>0</v>
          </cell>
          <cell r="M36">
            <v>0</v>
          </cell>
          <cell r="N36">
            <v>0</v>
          </cell>
          <cell r="O36">
            <v>0</v>
          </cell>
          <cell r="P36">
            <v>0.10000000000000001</v>
          </cell>
          <cell r="Q36">
            <v>1</v>
          </cell>
          <cell r="S36">
            <v>0</v>
          </cell>
          <cell r="T36">
            <v>0</v>
          </cell>
          <cell r="U36">
            <v>0</v>
          </cell>
          <cell r="V36">
            <v>0</v>
          </cell>
          <cell r="AA36">
            <v>2</v>
          </cell>
        </row>
        <row r="37">
          <cell r="B37" t="str">
            <v>07A15</v>
          </cell>
          <cell r="C37">
            <v>7</v>
          </cell>
          <cell r="D37" t="str">
            <v>廊下(XA6/YA11)</v>
          </cell>
          <cell r="E37">
            <v>26.800000000000001</v>
          </cell>
          <cell r="F37">
            <v>2.7999999999999998</v>
          </cell>
          <cell r="G37">
            <v>75.099999999999994</v>
          </cell>
          <cell r="H37">
            <v>0</v>
          </cell>
          <cell r="I37">
            <v>0</v>
          </cell>
          <cell r="J37">
            <v>0</v>
          </cell>
          <cell r="K37">
            <v>0</v>
          </cell>
          <cell r="L37">
            <v>0</v>
          </cell>
          <cell r="M37">
            <v>0</v>
          </cell>
          <cell r="N37">
            <v>0</v>
          </cell>
          <cell r="O37">
            <v>0</v>
          </cell>
          <cell r="P37">
            <v>0.10000000000000001</v>
          </cell>
          <cell r="Q37">
            <v>3</v>
          </cell>
          <cell r="S37">
            <v>0</v>
          </cell>
          <cell r="T37">
            <v>0</v>
          </cell>
          <cell r="U37">
            <v>0</v>
          </cell>
          <cell r="V37">
            <v>0</v>
          </cell>
          <cell r="AA37">
            <v>2</v>
          </cell>
        </row>
        <row r="38">
          <cell r="B38" t="str">
            <v>07A16</v>
          </cell>
          <cell r="C38">
            <v>7</v>
          </cell>
          <cell r="D38" t="str">
            <v>廊下(XA4/YA8)</v>
          </cell>
          <cell r="E38">
            <v>5.9000000000000004</v>
          </cell>
          <cell r="F38">
            <v>2.7999999999999998</v>
          </cell>
          <cell r="G38">
            <v>16.600000000000001</v>
          </cell>
          <cell r="H38">
            <v>0</v>
          </cell>
          <cell r="I38">
            <v>0</v>
          </cell>
          <cell r="J38">
            <v>0</v>
          </cell>
          <cell r="K38">
            <v>0</v>
          </cell>
          <cell r="L38">
            <v>0</v>
          </cell>
          <cell r="M38">
            <v>0</v>
          </cell>
          <cell r="N38">
            <v>0</v>
          </cell>
          <cell r="O38">
            <v>0</v>
          </cell>
          <cell r="P38">
            <v>0.10000000000000001</v>
          </cell>
          <cell r="Q38">
            <v>1</v>
          </cell>
          <cell r="S38">
            <v>0</v>
          </cell>
          <cell r="T38">
            <v>0</v>
          </cell>
          <cell r="U38">
            <v>0</v>
          </cell>
          <cell r="V38">
            <v>0</v>
          </cell>
          <cell r="AA38">
            <v>2</v>
          </cell>
        </row>
        <row r="39">
          <cell r="B39" t="str">
            <v>07A17</v>
          </cell>
          <cell r="C39">
            <v>7</v>
          </cell>
          <cell r="D39" t="str">
            <v>リフレッシュスペース(廊下2隣)</v>
          </cell>
          <cell r="E39">
            <v>6.5</v>
          </cell>
          <cell r="F39">
            <v>2.7999999999999998</v>
          </cell>
          <cell r="G39">
            <v>18.199999999999999</v>
          </cell>
          <cell r="H39">
            <v>0</v>
          </cell>
          <cell r="I39">
            <v>0</v>
          </cell>
          <cell r="J39">
            <v>0</v>
          </cell>
          <cell r="K39">
            <v>0</v>
          </cell>
          <cell r="L39">
            <v>0</v>
          </cell>
          <cell r="M39">
            <v>0</v>
          </cell>
          <cell r="N39">
            <v>0</v>
          </cell>
          <cell r="O39">
            <v>0</v>
          </cell>
          <cell r="P39">
            <v>0</v>
          </cell>
          <cell r="Q39">
            <v>0</v>
          </cell>
          <cell r="S39">
            <v>0</v>
          </cell>
          <cell r="T39">
            <v>0</v>
          </cell>
          <cell r="U39">
            <v>0</v>
          </cell>
          <cell r="V39">
            <v>0</v>
          </cell>
          <cell r="AA39">
            <v>3</v>
          </cell>
        </row>
        <row r="40">
          <cell r="B40" t="str">
            <v>07A91</v>
          </cell>
          <cell r="C40">
            <v>7</v>
          </cell>
          <cell r="D40" t="str">
            <v>J-EPS(YA5)</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AA40">
            <v>3</v>
          </cell>
        </row>
        <row r="41">
          <cell r="B41" t="str">
            <v>07A92</v>
          </cell>
          <cell r="C41">
            <v>7</v>
          </cell>
          <cell r="D41" t="str">
            <v>J-EPS(YA9)</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AA41">
            <v>3</v>
          </cell>
        </row>
        <row r="43">
          <cell r="B43" t="str">
            <v>08A01a</v>
          </cell>
          <cell r="C43">
            <v>8</v>
          </cell>
          <cell r="D43" t="str">
            <v>事務室1(インテリア)</v>
          </cell>
          <cell r="E43">
            <v>411.5</v>
          </cell>
          <cell r="F43">
            <v>2.8999999999999999</v>
          </cell>
          <cell r="G43">
            <v>1193.3999999999999</v>
          </cell>
          <cell r="H43">
            <v>26</v>
          </cell>
          <cell r="I43">
            <v>50</v>
          </cell>
          <cell r="J43">
            <v>52.899999999999999</v>
          </cell>
          <cell r="K43">
            <v>0.010500000000000001</v>
          </cell>
          <cell r="L43">
            <v>22</v>
          </cell>
          <cell r="M43">
            <v>40</v>
          </cell>
          <cell r="N43">
            <v>38.799999999999997</v>
          </cell>
          <cell r="O43">
            <v>0.0066</v>
          </cell>
          <cell r="P43">
            <v>0.20000000000000001</v>
          </cell>
          <cell r="Q43">
            <v>83</v>
          </cell>
          <cell r="S43">
            <v>20</v>
          </cell>
          <cell r="T43">
            <v>69</v>
          </cell>
          <cell r="U43">
            <v>53</v>
          </cell>
          <cell r="V43">
            <v>36</v>
          </cell>
          <cell r="W43" t="str">
            <v>○</v>
          </cell>
          <cell r="AA43">
            <v>1</v>
          </cell>
        </row>
        <row r="44">
          <cell r="B44" t="str">
            <v>08A01b</v>
          </cell>
          <cell r="C44">
            <v>8</v>
          </cell>
          <cell r="D44" t="str">
            <v>事務室1(ペリメータ)</v>
          </cell>
          <cell r="E44">
            <v>121</v>
          </cell>
          <cell r="F44">
            <v>2.8999999999999999</v>
          </cell>
          <cell r="G44">
            <v>350.89999999999998</v>
          </cell>
          <cell r="H44">
            <v>26</v>
          </cell>
          <cell r="I44">
            <v>50</v>
          </cell>
          <cell r="J44">
            <v>52.899999999999999</v>
          </cell>
          <cell r="K44">
            <v>0.010500000000000001</v>
          </cell>
          <cell r="L44">
            <v>22</v>
          </cell>
          <cell r="M44">
            <v>40</v>
          </cell>
          <cell r="N44">
            <v>38.799999999999997</v>
          </cell>
          <cell r="O44">
            <v>0.0066</v>
          </cell>
          <cell r="P44">
            <v>0.20000000000000001</v>
          </cell>
          <cell r="Q44">
            <v>25</v>
          </cell>
          <cell r="S44">
            <v>20</v>
          </cell>
          <cell r="T44">
            <v>69</v>
          </cell>
          <cell r="U44">
            <v>53</v>
          </cell>
          <cell r="V44">
            <v>36</v>
          </cell>
          <cell r="W44" t="str">
            <v>○</v>
          </cell>
          <cell r="AA44">
            <v>2</v>
          </cell>
        </row>
        <row r="45">
          <cell r="B45" t="str">
            <v>08A01c</v>
          </cell>
          <cell r="C45">
            <v>8</v>
          </cell>
          <cell r="D45" t="str">
            <v>事務室2</v>
          </cell>
          <cell r="E45">
            <v>464.70000000000005</v>
          </cell>
          <cell r="F45">
            <v>2.8999999999999999</v>
          </cell>
          <cell r="G45">
            <v>1347.6999999999998</v>
          </cell>
          <cell r="H45">
            <v>26</v>
          </cell>
          <cell r="I45">
            <v>50</v>
          </cell>
          <cell r="J45">
            <v>52.899999999999999</v>
          </cell>
          <cell r="K45">
            <v>0.010500000000000001</v>
          </cell>
          <cell r="L45">
            <v>22</v>
          </cell>
          <cell r="M45">
            <v>40</v>
          </cell>
          <cell r="N45">
            <v>38.799999999999997</v>
          </cell>
          <cell r="O45">
            <v>0.0066</v>
          </cell>
          <cell r="P45">
            <v>0.20000000000000001</v>
          </cell>
          <cell r="Q45">
            <v>93</v>
          </cell>
          <cell r="S45">
            <v>20</v>
          </cell>
          <cell r="T45">
            <v>69</v>
          </cell>
          <cell r="U45">
            <v>53</v>
          </cell>
          <cell r="V45">
            <v>36</v>
          </cell>
          <cell r="W45" t="str">
            <v>○</v>
          </cell>
          <cell r="AA45">
            <v>1</v>
          </cell>
        </row>
        <row r="46">
          <cell r="B46" t="str">
            <v>08A01d</v>
          </cell>
          <cell r="C46">
            <v>8</v>
          </cell>
          <cell r="D46" t="str">
            <v>事務室3(インテリア)</v>
          </cell>
          <cell r="E46">
            <v>416.70000000000005</v>
          </cell>
          <cell r="F46">
            <v>2.8999999999999999</v>
          </cell>
          <cell r="G46">
            <v>1208.5</v>
          </cell>
          <cell r="H46">
            <v>26</v>
          </cell>
          <cell r="I46">
            <v>50</v>
          </cell>
          <cell r="J46">
            <v>52.899999999999999</v>
          </cell>
          <cell r="K46">
            <v>0.010500000000000001</v>
          </cell>
          <cell r="L46">
            <v>22</v>
          </cell>
          <cell r="M46">
            <v>40</v>
          </cell>
          <cell r="N46">
            <v>38.799999999999997</v>
          </cell>
          <cell r="O46">
            <v>0.0066</v>
          </cell>
          <cell r="P46">
            <v>0.20000000000000001</v>
          </cell>
          <cell r="Q46">
            <v>84</v>
          </cell>
          <cell r="S46">
            <v>20</v>
          </cell>
          <cell r="T46">
            <v>69</v>
          </cell>
          <cell r="U46">
            <v>53</v>
          </cell>
          <cell r="V46">
            <v>36</v>
          </cell>
          <cell r="W46" t="str">
            <v>○</v>
          </cell>
          <cell r="AA46">
            <v>1</v>
          </cell>
        </row>
        <row r="47">
          <cell r="B47" t="str">
            <v>08A01e</v>
          </cell>
          <cell r="C47">
            <v>8</v>
          </cell>
          <cell r="D47" t="str">
            <v>事務室3(ペリメータ)</v>
          </cell>
          <cell r="E47">
            <v>164.40000000000001</v>
          </cell>
          <cell r="F47">
            <v>2.8999999999999999</v>
          </cell>
          <cell r="G47">
            <v>476.80000000000001</v>
          </cell>
          <cell r="H47">
            <v>26</v>
          </cell>
          <cell r="I47">
            <v>50</v>
          </cell>
          <cell r="J47">
            <v>52.899999999999999</v>
          </cell>
          <cell r="K47">
            <v>0.010500000000000001</v>
          </cell>
          <cell r="L47">
            <v>22</v>
          </cell>
          <cell r="M47">
            <v>40</v>
          </cell>
          <cell r="N47">
            <v>38.799999999999997</v>
          </cell>
          <cell r="O47">
            <v>0.0066</v>
          </cell>
          <cell r="P47">
            <v>0.20000000000000001</v>
          </cell>
          <cell r="Q47">
            <v>33</v>
          </cell>
          <cell r="S47">
            <v>20</v>
          </cell>
          <cell r="T47">
            <v>69</v>
          </cell>
          <cell r="U47">
            <v>53</v>
          </cell>
          <cell r="V47">
            <v>36</v>
          </cell>
          <cell r="W47" t="str">
            <v>○</v>
          </cell>
          <cell r="AA47">
            <v>2</v>
          </cell>
        </row>
        <row r="48">
          <cell r="B48" t="str">
            <v>08A01f</v>
          </cell>
          <cell r="C48">
            <v>8</v>
          </cell>
          <cell r="D48" t="str">
            <v>リフレッシュスペース(YA7側)</v>
          </cell>
          <cell r="E48">
            <v>40.300000000000004</v>
          </cell>
          <cell r="F48">
            <v>2.8999999999999999</v>
          </cell>
          <cell r="G48">
            <v>116.89999999999999</v>
          </cell>
          <cell r="H48">
            <v>26</v>
          </cell>
          <cell r="I48">
            <v>50</v>
          </cell>
          <cell r="J48">
            <v>52.899999999999999</v>
          </cell>
          <cell r="K48">
            <v>0.010500000000000001</v>
          </cell>
          <cell r="L48">
            <v>22</v>
          </cell>
          <cell r="M48">
            <v>40</v>
          </cell>
          <cell r="N48">
            <v>38.799999999999997</v>
          </cell>
          <cell r="O48">
            <v>0.0066</v>
          </cell>
          <cell r="P48">
            <v>0.20000000000000001</v>
          </cell>
          <cell r="Q48">
            <v>9</v>
          </cell>
          <cell r="S48">
            <v>20</v>
          </cell>
          <cell r="T48">
            <v>69</v>
          </cell>
          <cell r="U48">
            <v>53</v>
          </cell>
          <cell r="V48">
            <v>36</v>
          </cell>
          <cell r="W48" t="str">
            <v>○</v>
          </cell>
          <cell r="AA48">
            <v>2</v>
          </cell>
        </row>
        <row r="49">
          <cell r="B49" t="str">
            <v>08A01g</v>
          </cell>
          <cell r="C49">
            <v>8</v>
          </cell>
          <cell r="D49" t="str">
            <v>リフレッシュスペース(YA4側)</v>
          </cell>
          <cell r="E49">
            <v>65.199999999999989</v>
          </cell>
          <cell r="F49">
            <v>2.8999999999999999</v>
          </cell>
          <cell r="G49">
            <v>189.09999999999999</v>
          </cell>
          <cell r="H49">
            <v>26</v>
          </cell>
          <cell r="I49">
            <v>50</v>
          </cell>
          <cell r="J49">
            <v>52.899999999999999</v>
          </cell>
          <cell r="K49">
            <v>0.010500000000000001</v>
          </cell>
          <cell r="L49">
            <v>22</v>
          </cell>
          <cell r="M49">
            <v>40</v>
          </cell>
          <cell r="N49">
            <v>38.799999999999997</v>
          </cell>
          <cell r="O49">
            <v>0.0066</v>
          </cell>
          <cell r="P49">
            <v>0.20000000000000001</v>
          </cell>
          <cell r="Q49">
            <v>14</v>
          </cell>
          <cell r="S49">
            <v>20</v>
          </cell>
          <cell r="T49">
            <v>69</v>
          </cell>
          <cell r="U49">
            <v>53</v>
          </cell>
          <cell r="V49">
            <v>36</v>
          </cell>
          <cell r="W49" t="str">
            <v>○</v>
          </cell>
          <cell r="AA49">
            <v>2</v>
          </cell>
        </row>
        <row r="50">
          <cell r="B50" t="str">
            <v>08A01h</v>
          </cell>
          <cell r="C50">
            <v>8</v>
          </cell>
          <cell r="D50" t="str">
            <v>吹抜隣</v>
          </cell>
          <cell r="E50">
            <v>21.300000000000001</v>
          </cell>
          <cell r="F50">
            <v>2.8999999999999999</v>
          </cell>
          <cell r="G50">
            <v>61.800000000000004</v>
          </cell>
          <cell r="H50">
            <v>26</v>
          </cell>
          <cell r="I50">
            <v>50</v>
          </cell>
          <cell r="J50">
            <v>52.899999999999999</v>
          </cell>
          <cell r="K50">
            <v>0.010500000000000001</v>
          </cell>
          <cell r="L50">
            <v>22</v>
          </cell>
          <cell r="M50">
            <v>40</v>
          </cell>
          <cell r="N50">
            <v>38.799999999999997</v>
          </cell>
          <cell r="O50">
            <v>0.0066</v>
          </cell>
          <cell r="P50">
            <v>0.20000000000000001</v>
          </cell>
          <cell r="Q50">
            <v>5</v>
          </cell>
          <cell r="S50">
            <v>20</v>
          </cell>
          <cell r="T50">
            <v>69</v>
          </cell>
          <cell r="U50">
            <v>53</v>
          </cell>
          <cell r="V50">
            <v>36</v>
          </cell>
          <cell r="W50" t="str">
            <v>○</v>
          </cell>
          <cell r="AA50">
            <v>2</v>
          </cell>
        </row>
        <row r="51">
          <cell r="B51" t="str">
            <v>08A01i</v>
          </cell>
          <cell r="C51">
            <v>8</v>
          </cell>
          <cell r="D51" t="str">
            <v>吹抜階段</v>
          </cell>
          <cell r="E51">
            <v>65.200000000000003</v>
          </cell>
          <cell r="F51">
            <v>2.8999999999999999</v>
          </cell>
          <cell r="G51">
            <v>189.09999999999999</v>
          </cell>
          <cell r="H51">
            <v>26</v>
          </cell>
          <cell r="I51">
            <v>50</v>
          </cell>
          <cell r="J51">
            <v>52.899999999999999</v>
          </cell>
          <cell r="K51">
            <v>0.010500000000000001</v>
          </cell>
          <cell r="L51">
            <v>22</v>
          </cell>
          <cell r="M51">
            <v>40</v>
          </cell>
          <cell r="N51">
            <v>38.799999999999997</v>
          </cell>
          <cell r="O51">
            <v>0.0066</v>
          </cell>
          <cell r="W51" t="str">
            <v>○</v>
          </cell>
          <cell r="AC51" t="str">
            <v>ペリメータ負荷算出用</v>
          </cell>
        </row>
        <row r="52">
          <cell r="B52" t="str">
            <v>08A02a</v>
          </cell>
          <cell r="C52">
            <v>8</v>
          </cell>
          <cell r="D52" t="str">
            <v>ミーティングスペース(会議室(YA8))</v>
          </cell>
          <cell r="E52">
            <v>14.9</v>
          </cell>
          <cell r="F52">
            <v>2.7999999999999998</v>
          </cell>
          <cell r="G52">
            <v>41.800000000000004</v>
          </cell>
          <cell r="H52">
            <v>26</v>
          </cell>
          <cell r="I52">
            <v>50</v>
          </cell>
          <cell r="J52">
            <v>52.899999999999999</v>
          </cell>
          <cell r="K52">
            <v>0.010500000000000001</v>
          </cell>
          <cell r="L52">
            <v>25</v>
          </cell>
          <cell r="M52">
            <v>60</v>
          </cell>
          <cell r="N52">
            <v>55.399999999999999</v>
          </cell>
          <cell r="O52">
            <v>0.011900000000000001</v>
          </cell>
          <cell r="P52">
            <v>0.5</v>
          </cell>
          <cell r="Q52">
            <v>8</v>
          </cell>
          <cell r="S52">
            <v>20</v>
          </cell>
          <cell r="T52">
            <v>67</v>
          </cell>
          <cell r="U52">
            <v>49</v>
          </cell>
          <cell r="V52">
            <v>15</v>
          </cell>
          <cell r="X52" t="str">
            <v>○</v>
          </cell>
          <cell r="Y52" t="str">
            <v>○</v>
          </cell>
          <cell r="AA52">
            <v>1</v>
          </cell>
        </row>
        <row r="53">
          <cell r="B53" t="str">
            <v>08A02b</v>
          </cell>
          <cell r="C53">
            <v>8</v>
          </cell>
          <cell r="D53" t="str">
            <v>ミーティングスペース(会議室(YA7-8))</v>
          </cell>
          <cell r="E53">
            <v>48.799999999999997</v>
          </cell>
          <cell r="F53">
            <v>2.7999999999999998</v>
          </cell>
          <cell r="G53">
            <v>136.69999999999999</v>
          </cell>
          <cell r="H53">
            <v>26</v>
          </cell>
          <cell r="I53">
            <v>50</v>
          </cell>
          <cell r="J53">
            <v>52.899999999999999</v>
          </cell>
          <cell r="K53">
            <v>0.010500000000000001</v>
          </cell>
          <cell r="L53">
            <v>25</v>
          </cell>
          <cell r="M53">
            <v>60</v>
          </cell>
          <cell r="N53">
            <v>55.399999999999999</v>
          </cell>
          <cell r="O53">
            <v>0.011900000000000001</v>
          </cell>
          <cell r="P53">
            <v>0.5</v>
          </cell>
          <cell r="Q53">
            <v>25</v>
          </cell>
          <cell r="S53">
            <v>20</v>
          </cell>
          <cell r="T53">
            <v>67</v>
          </cell>
          <cell r="U53">
            <v>49</v>
          </cell>
          <cell r="V53">
            <v>15</v>
          </cell>
          <cell r="X53" t="str">
            <v>○</v>
          </cell>
          <cell r="Y53" t="str">
            <v>○</v>
          </cell>
          <cell r="AA53">
            <v>1</v>
          </cell>
        </row>
        <row r="54">
          <cell r="B54" t="str">
            <v>08A03</v>
          </cell>
          <cell r="C54">
            <v>8</v>
          </cell>
          <cell r="D54" t="str">
            <v>会議室(YA4-5)</v>
          </cell>
          <cell r="E54">
            <v>68.900000000000006</v>
          </cell>
          <cell r="F54">
            <v>2.7999999999999998</v>
          </cell>
          <cell r="G54">
            <v>193</v>
          </cell>
          <cell r="H54">
            <v>26</v>
          </cell>
          <cell r="I54">
            <v>50</v>
          </cell>
          <cell r="J54">
            <v>52.899999999999999</v>
          </cell>
          <cell r="K54">
            <v>0.010500000000000001</v>
          </cell>
          <cell r="L54">
            <v>25</v>
          </cell>
          <cell r="M54">
            <v>60</v>
          </cell>
          <cell r="N54">
            <v>55.399999999999999</v>
          </cell>
          <cell r="O54">
            <v>0.011900000000000001</v>
          </cell>
          <cell r="P54">
            <v>0.5</v>
          </cell>
          <cell r="Q54">
            <v>35</v>
          </cell>
          <cell r="S54">
            <v>20</v>
          </cell>
          <cell r="T54">
            <v>67</v>
          </cell>
          <cell r="U54">
            <v>49</v>
          </cell>
          <cell r="V54">
            <v>15</v>
          </cell>
          <cell r="X54" t="str">
            <v>○</v>
          </cell>
          <cell r="Y54" t="str">
            <v>○</v>
          </cell>
          <cell r="AA54">
            <v>1</v>
          </cell>
        </row>
        <row r="55">
          <cell r="B55" t="str">
            <v>08A04</v>
          </cell>
          <cell r="C55">
            <v>8</v>
          </cell>
          <cell r="D55" t="str">
            <v>コンタクトスペース1</v>
          </cell>
          <cell r="E55">
            <v>27.600000000000001</v>
          </cell>
          <cell r="F55">
            <v>2.8999999999999999</v>
          </cell>
          <cell r="G55">
            <v>80.099999999999994</v>
          </cell>
          <cell r="H55">
            <v>26</v>
          </cell>
          <cell r="I55">
            <v>50</v>
          </cell>
          <cell r="J55">
            <v>52.899999999999999</v>
          </cell>
          <cell r="K55">
            <v>0.010500000000000001</v>
          </cell>
          <cell r="L55">
            <v>22</v>
          </cell>
          <cell r="M55">
            <v>40</v>
          </cell>
          <cell r="N55">
            <v>38.799999999999997</v>
          </cell>
          <cell r="O55">
            <v>0.0066</v>
          </cell>
          <cell r="P55">
            <v>0.20000000000000001</v>
          </cell>
          <cell r="Q55">
            <v>6</v>
          </cell>
          <cell r="T55">
            <v>69</v>
          </cell>
          <cell r="U55">
            <v>53</v>
          </cell>
          <cell r="W55" t="str">
            <v>○</v>
          </cell>
          <cell r="AA55">
            <v>1</v>
          </cell>
        </row>
        <row r="56">
          <cell r="B56" t="str">
            <v>08A04z</v>
          </cell>
          <cell r="C56">
            <v>8</v>
          </cell>
          <cell r="D56" t="str">
            <v>コンタクトスペース1</v>
          </cell>
          <cell r="E56">
            <v>27.600000000000001</v>
          </cell>
          <cell r="F56">
            <v>2.8999999999999999</v>
          </cell>
          <cell r="G56">
            <v>80.099999999999994</v>
          </cell>
          <cell r="H56">
            <v>26</v>
          </cell>
          <cell r="I56">
            <v>50</v>
          </cell>
          <cell r="J56">
            <v>52.899999999999999</v>
          </cell>
          <cell r="K56">
            <v>0.010500000000000001</v>
          </cell>
          <cell r="L56">
            <v>22</v>
          </cell>
          <cell r="M56">
            <v>40</v>
          </cell>
          <cell r="N56">
            <v>38.799999999999997</v>
          </cell>
          <cell r="O56">
            <v>0.0066</v>
          </cell>
          <cell r="S56">
            <v>20</v>
          </cell>
          <cell r="V56">
            <v>36</v>
          </cell>
          <cell r="Y56" t="str">
            <v>○</v>
          </cell>
          <cell r="AA56">
            <v>1</v>
          </cell>
          <cell r="AC56" t="str">
            <v>FCU算定用</v>
          </cell>
        </row>
        <row r="57">
          <cell r="B57" t="str">
            <v>08A05</v>
          </cell>
          <cell r="C57">
            <v>8</v>
          </cell>
          <cell r="D57" t="str">
            <v>コンタクトスペース2</v>
          </cell>
          <cell r="E57">
            <v>16.199999999999999</v>
          </cell>
          <cell r="F57">
            <v>2.8999999999999999</v>
          </cell>
          <cell r="G57">
            <v>47</v>
          </cell>
          <cell r="H57">
            <v>26</v>
          </cell>
          <cell r="I57">
            <v>50</v>
          </cell>
          <cell r="J57">
            <v>52.899999999999999</v>
          </cell>
          <cell r="K57">
            <v>0.010500000000000001</v>
          </cell>
          <cell r="L57">
            <v>22</v>
          </cell>
          <cell r="M57">
            <v>40</v>
          </cell>
          <cell r="N57">
            <v>38.799999999999997</v>
          </cell>
          <cell r="O57">
            <v>0.0066</v>
          </cell>
          <cell r="P57">
            <v>0.20000000000000001</v>
          </cell>
          <cell r="Q57">
            <v>4</v>
          </cell>
          <cell r="T57">
            <v>69</v>
          </cell>
          <cell r="U57">
            <v>53</v>
          </cell>
          <cell r="W57" t="str">
            <v>○</v>
          </cell>
          <cell r="AA57">
            <v>1</v>
          </cell>
        </row>
        <row r="58">
          <cell r="B58" t="str">
            <v>08A05z</v>
          </cell>
          <cell r="C58">
            <v>8</v>
          </cell>
          <cell r="D58" t="str">
            <v>コンタクトスペース2</v>
          </cell>
          <cell r="E58">
            <v>16.199999999999999</v>
          </cell>
          <cell r="F58">
            <v>2.8999999999999999</v>
          </cell>
          <cell r="G58">
            <v>47</v>
          </cell>
          <cell r="H58">
            <v>26</v>
          </cell>
          <cell r="I58">
            <v>50</v>
          </cell>
          <cell r="J58">
            <v>52.899999999999999</v>
          </cell>
          <cell r="K58">
            <v>0.010500000000000001</v>
          </cell>
          <cell r="L58">
            <v>22</v>
          </cell>
          <cell r="M58">
            <v>40</v>
          </cell>
          <cell r="N58">
            <v>38.799999999999997</v>
          </cell>
          <cell r="O58">
            <v>0.0066</v>
          </cell>
          <cell r="S58">
            <v>20</v>
          </cell>
          <cell r="V58">
            <v>36</v>
          </cell>
          <cell r="Y58" t="str">
            <v>○</v>
          </cell>
          <cell r="AA58">
            <v>1</v>
          </cell>
          <cell r="AC58" t="str">
            <v>FCU算定用</v>
          </cell>
        </row>
        <row r="59">
          <cell r="B59" t="str">
            <v>08A06</v>
          </cell>
          <cell r="C59">
            <v>8</v>
          </cell>
          <cell r="D59" t="str">
            <v>EVホール1</v>
          </cell>
          <cell r="E59">
            <v>40</v>
          </cell>
          <cell r="F59">
            <v>2.7999999999999998</v>
          </cell>
          <cell r="G59">
            <v>112</v>
          </cell>
          <cell r="H59">
            <v>26</v>
          </cell>
          <cell r="I59">
            <v>50</v>
          </cell>
          <cell r="J59">
            <v>52.899999999999999</v>
          </cell>
          <cell r="K59">
            <v>0.010500000000000001</v>
          </cell>
          <cell r="L59">
            <v>22</v>
          </cell>
          <cell r="M59">
            <v>40</v>
          </cell>
          <cell r="N59">
            <v>38.799999999999997</v>
          </cell>
          <cell r="O59">
            <v>0.0066</v>
          </cell>
          <cell r="P59">
            <v>0.10000000000000001</v>
          </cell>
          <cell r="Q59">
            <v>4</v>
          </cell>
          <cell r="T59">
            <v>69</v>
          </cell>
          <cell r="U59">
            <v>53</v>
          </cell>
          <cell r="W59" t="str">
            <v>○</v>
          </cell>
          <cell r="AA59">
            <v>2</v>
          </cell>
        </row>
        <row r="60">
          <cell r="B60" t="str">
            <v>08A06z</v>
          </cell>
          <cell r="C60">
            <v>8</v>
          </cell>
          <cell r="D60" t="str">
            <v>EVホール1</v>
          </cell>
          <cell r="E60">
            <v>40</v>
          </cell>
          <cell r="F60">
            <v>2.7999999999999998</v>
          </cell>
          <cell r="G60">
            <v>112</v>
          </cell>
          <cell r="H60">
            <v>26</v>
          </cell>
          <cell r="I60">
            <v>50</v>
          </cell>
          <cell r="J60">
            <v>52.899999999999999</v>
          </cell>
          <cell r="K60">
            <v>0.010500000000000001</v>
          </cell>
          <cell r="L60">
            <v>22</v>
          </cell>
          <cell r="M60">
            <v>40</v>
          </cell>
          <cell r="N60">
            <v>38.799999999999997</v>
          </cell>
          <cell r="O60">
            <v>0.0066</v>
          </cell>
          <cell r="S60">
            <v>20</v>
          </cell>
          <cell r="V60">
            <v>0</v>
          </cell>
          <cell r="Y60" t="str">
            <v>○</v>
          </cell>
          <cell r="AA60">
            <v>2</v>
          </cell>
          <cell r="AC60" t="str">
            <v>FCU算定用</v>
          </cell>
        </row>
        <row r="61">
          <cell r="B61" t="str">
            <v>08A07a</v>
          </cell>
          <cell r="C61">
            <v>8</v>
          </cell>
          <cell r="D61" t="str">
            <v>廊下1(YA8-10)</v>
          </cell>
          <cell r="E61">
            <v>39.399999999999999</v>
          </cell>
          <cell r="F61">
            <v>2.7999999999999998</v>
          </cell>
          <cell r="G61">
            <v>110.39999999999999</v>
          </cell>
          <cell r="H61">
            <v>0</v>
          </cell>
          <cell r="I61">
            <v>0</v>
          </cell>
          <cell r="J61">
            <v>0</v>
          </cell>
          <cell r="K61">
            <v>0</v>
          </cell>
          <cell r="L61">
            <v>0</v>
          </cell>
          <cell r="M61">
            <v>0</v>
          </cell>
          <cell r="N61">
            <v>0</v>
          </cell>
          <cell r="O61">
            <v>0</v>
          </cell>
          <cell r="P61">
            <v>0.10000000000000001</v>
          </cell>
          <cell r="Q61">
            <v>4</v>
          </cell>
          <cell r="S61">
            <v>0</v>
          </cell>
          <cell r="T61">
            <v>0</v>
          </cell>
          <cell r="U61">
            <v>0</v>
          </cell>
          <cell r="V61">
            <v>0</v>
          </cell>
          <cell r="AA61">
            <v>2</v>
          </cell>
        </row>
        <row r="62">
          <cell r="B62" t="str">
            <v>08A07b</v>
          </cell>
          <cell r="C62">
            <v>8</v>
          </cell>
          <cell r="D62" t="str">
            <v>廊下1(YA4-8)</v>
          </cell>
          <cell r="E62">
            <v>60.799999999999997</v>
          </cell>
          <cell r="F62">
            <v>2.7999999999999998</v>
          </cell>
          <cell r="G62">
            <v>170.29999999999998</v>
          </cell>
          <cell r="H62">
            <v>0</v>
          </cell>
          <cell r="I62">
            <v>0</v>
          </cell>
          <cell r="J62">
            <v>0</v>
          </cell>
          <cell r="K62">
            <v>0</v>
          </cell>
          <cell r="L62">
            <v>0</v>
          </cell>
          <cell r="M62">
            <v>0</v>
          </cell>
          <cell r="N62">
            <v>0</v>
          </cell>
          <cell r="O62">
            <v>0</v>
          </cell>
          <cell r="P62">
            <v>0.10000000000000001</v>
          </cell>
          <cell r="Q62">
            <v>7</v>
          </cell>
          <cell r="S62">
            <v>0</v>
          </cell>
          <cell r="T62">
            <v>0</v>
          </cell>
          <cell r="U62">
            <v>0</v>
          </cell>
          <cell r="V62">
            <v>0</v>
          </cell>
          <cell r="AA62">
            <v>2</v>
          </cell>
        </row>
        <row r="63">
          <cell r="B63" t="str">
            <v>08A08</v>
          </cell>
          <cell r="C63">
            <v>8</v>
          </cell>
          <cell r="D63" t="str">
            <v>WC(M)</v>
          </cell>
          <cell r="E63">
            <v>41.700000000000003</v>
          </cell>
          <cell r="F63">
            <v>2.6000000000000001</v>
          </cell>
          <cell r="G63">
            <v>108.5</v>
          </cell>
          <cell r="H63">
            <v>0</v>
          </cell>
          <cell r="I63">
            <v>0</v>
          </cell>
          <cell r="J63">
            <v>0</v>
          </cell>
          <cell r="K63">
            <v>0</v>
          </cell>
          <cell r="L63">
            <v>0</v>
          </cell>
          <cell r="M63">
            <v>0</v>
          </cell>
          <cell r="N63">
            <v>0</v>
          </cell>
          <cell r="O63">
            <v>0</v>
          </cell>
          <cell r="P63">
            <v>0</v>
          </cell>
          <cell r="Q63">
            <v>0</v>
          </cell>
          <cell r="R63">
            <v>15</v>
          </cell>
          <cell r="S63">
            <v>0</v>
          </cell>
          <cell r="T63">
            <v>0</v>
          </cell>
          <cell r="U63">
            <v>0</v>
          </cell>
          <cell r="V63">
            <v>0</v>
          </cell>
          <cell r="AA63">
            <v>3</v>
          </cell>
        </row>
        <row r="64">
          <cell r="B64" t="str">
            <v>08A09</v>
          </cell>
          <cell r="C64">
            <v>8</v>
          </cell>
          <cell r="D64" t="str">
            <v>WC(W)</v>
          </cell>
          <cell r="E64">
            <v>33.700000000000003</v>
          </cell>
          <cell r="F64">
            <v>2.6000000000000001</v>
          </cell>
          <cell r="G64">
            <v>87.699999999999989</v>
          </cell>
          <cell r="H64">
            <v>0</v>
          </cell>
          <cell r="I64">
            <v>0</v>
          </cell>
          <cell r="J64">
            <v>0</v>
          </cell>
          <cell r="K64">
            <v>0</v>
          </cell>
          <cell r="L64">
            <v>0</v>
          </cell>
          <cell r="M64">
            <v>0</v>
          </cell>
          <cell r="N64">
            <v>0</v>
          </cell>
          <cell r="O64">
            <v>0</v>
          </cell>
          <cell r="P64">
            <v>0</v>
          </cell>
          <cell r="Q64">
            <v>0</v>
          </cell>
          <cell r="R64">
            <v>15</v>
          </cell>
          <cell r="S64">
            <v>0</v>
          </cell>
          <cell r="T64">
            <v>0</v>
          </cell>
          <cell r="U64">
            <v>0</v>
          </cell>
          <cell r="V64">
            <v>0</v>
          </cell>
          <cell r="AA64">
            <v>3</v>
          </cell>
        </row>
        <row r="65">
          <cell r="B65" t="str">
            <v>08A10</v>
          </cell>
          <cell r="C65">
            <v>8</v>
          </cell>
          <cell r="D65" t="str">
            <v>EVホール2</v>
          </cell>
          <cell r="E65">
            <v>39.299999999999997</v>
          </cell>
          <cell r="F65">
            <v>2.7999999999999998</v>
          </cell>
          <cell r="G65">
            <v>110.09999999999999</v>
          </cell>
          <cell r="H65">
            <v>26</v>
          </cell>
          <cell r="I65">
            <v>50</v>
          </cell>
          <cell r="J65">
            <v>52.899999999999999</v>
          </cell>
          <cell r="K65">
            <v>0.010500000000000001</v>
          </cell>
          <cell r="L65">
            <v>22</v>
          </cell>
          <cell r="M65">
            <v>40</v>
          </cell>
          <cell r="N65">
            <v>38.799999999999997</v>
          </cell>
          <cell r="O65">
            <v>0.0066</v>
          </cell>
          <cell r="P65">
            <v>0.10000000000000001</v>
          </cell>
          <cell r="Q65">
            <v>4</v>
          </cell>
          <cell r="T65">
            <v>69</v>
          </cell>
          <cell r="U65">
            <v>53</v>
          </cell>
          <cell r="W65" t="str">
            <v>○</v>
          </cell>
          <cell r="AA65">
            <v>2</v>
          </cell>
        </row>
        <row r="66">
          <cell r="B66" t="str">
            <v>08A10z</v>
          </cell>
          <cell r="C66">
            <v>8</v>
          </cell>
          <cell r="D66" t="str">
            <v>EVホール2</v>
          </cell>
          <cell r="E66">
            <v>39.299999999999997</v>
          </cell>
          <cell r="F66">
            <v>2.7999999999999998</v>
          </cell>
          <cell r="G66">
            <v>110.09999999999999</v>
          </cell>
          <cell r="H66">
            <v>26</v>
          </cell>
          <cell r="I66">
            <v>50</v>
          </cell>
          <cell r="J66">
            <v>52.899999999999999</v>
          </cell>
          <cell r="K66">
            <v>0.010500000000000001</v>
          </cell>
          <cell r="L66">
            <v>22</v>
          </cell>
          <cell r="M66">
            <v>40</v>
          </cell>
          <cell r="N66">
            <v>38.799999999999997</v>
          </cell>
          <cell r="O66">
            <v>0.0066</v>
          </cell>
          <cell r="S66">
            <v>20</v>
          </cell>
          <cell r="V66">
            <v>0</v>
          </cell>
          <cell r="Y66" t="str">
            <v>○</v>
          </cell>
          <cell r="AA66">
            <v>2</v>
          </cell>
          <cell r="AC66" t="str">
            <v>FCU算定用</v>
          </cell>
        </row>
        <row r="67">
          <cell r="B67" t="str">
            <v>08A11</v>
          </cell>
          <cell r="C67">
            <v>8</v>
          </cell>
          <cell r="D67" t="str">
            <v>EVホール3</v>
          </cell>
          <cell r="E67">
            <v>7.0999999999999996</v>
          </cell>
          <cell r="F67">
            <v>2.7999999999999998</v>
          </cell>
          <cell r="G67">
            <v>19.900000000000002</v>
          </cell>
          <cell r="H67">
            <v>26</v>
          </cell>
          <cell r="I67">
            <v>50</v>
          </cell>
          <cell r="J67">
            <v>52.899999999999999</v>
          </cell>
          <cell r="K67">
            <v>0.010500000000000001</v>
          </cell>
          <cell r="L67">
            <v>22</v>
          </cell>
          <cell r="M67">
            <v>40</v>
          </cell>
          <cell r="N67">
            <v>38.799999999999997</v>
          </cell>
          <cell r="O67">
            <v>0.0066</v>
          </cell>
          <cell r="P67">
            <v>0.10000000000000001</v>
          </cell>
          <cell r="Q67">
            <v>1</v>
          </cell>
          <cell r="T67">
            <v>69</v>
          </cell>
          <cell r="U67">
            <v>53</v>
          </cell>
          <cell r="W67" t="str">
            <v>○</v>
          </cell>
          <cell r="AA67">
            <v>2</v>
          </cell>
        </row>
        <row r="68">
          <cell r="B68" t="str">
            <v>08A11z</v>
          </cell>
          <cell r="C68">
            <v>8</v>
          </cell>
          <cell r="D68" t="str">
            <v>EVホール3</v>
          </cell>
          <cell r="E68">
            <v>7.0999999999999996</v>
          </cell>
          <cell r="F68">
            <v>2.7999999999999998</v>
          </cell>
          <cell r="G68">
            <v>19.900000000000002</v>
          </cell>
          <cell r="H68">
            <v>26</v>
          </cell>
          <cell r="I68">
            <v>50</v>
          </cell>
          <cell r="J68">
            <v>52.899999999999999</v>
          </cell>
          <cell r="K68">
            <v>0.010500000000000001</v>
          </cell>
          <cell r="L68">
            <v>22</v>
          </cell>
          <cell r="M68">
            <v>40</v>
          </cell>
          <cell r="N68">
            <v>38.799999999999997</v>
          </cell>
          <cell r="O68">
            <v>0.0066</v>
          </cell>
          <cell r="S68">
            <v>20</v>
          </cell>
          <cell r="V68">
            <v>0</v>
          </cell>
          <cell r="Y68" t="str">
            <v>○</v>
          </cell>
          <cell r="AA68">
            <v>2</v>
          </cell>
          <cell r="AC68" t="str">
            <v>FCU算定用</v>
          </cell>
        </row>
        <row r="69">
          <cell r="B69" t="str">
            <v>08A12</v>
          </cell>
          <cell r="C69">
            <v>8</v>
          </cell>
          <cell r="D69" t="str">
            <v>廊下2</v>
          </cell>
          <cell r="E69">
            <v>24.600000000000001</v>
          </cell>
          <cell r="F69">
            <v>2.7999999999999998</v>
          </cell>
          <cell r="G69">
            <v>68.899999999999991</v>
          </cell>
          <cell r="H69">
            <v>0</v>
          </cell>
          <cell r="I69">
            <v>0</v>
          </cell>
          <cell r="J69">
            <v>0</v>
          </cell>
          <cell r="K69">
            <v>0</v>
          </cell>
          <cell r="L69">
            <v>0</v>
          </cell>
          <cell r="M69">
            <v>0</v>
          </cell>
          <cell r="N69">
            <v>0</v>
          </cell>
          <cell r="O69">
            <v>0</v>
          </cell>
          <cell r="P69">
            <v>0.10000000000000001</v>
          </cell>
          <cell r="Q69">
            <v>3</v>
          </cell>
          <cell r="S69">
            <v>0</v>
          </cell>
          <cell r="T69">
            <v>0</v>
          </cell>
          <cell r="U69">
            <v>0</v>
          </cell>
          <cell r="V69">
            <v>0</v>
          </cell>
          <cell r="AA69">
            <v>2</v>
          </cell>
        </row>
        <row r="70">
          <cell r="B70" t="str">
            <v>08A13</v>
          </cell>
          <cell r="C70">
            <v>8</v>
          </cell>
          <cell r="D70" t="str">
            <v>廊下(XA6/YA8)</v>
          </cell>
          <cell r="E70">
            <v>6</v>
          </cell>
          <cell r="F70">
            <v>2.7999999999999998</v>
          </cell>
          <cell r="G70">
            <v>16.800000000000001</v>
          </cell>
          <cell r="H70">
            <v>0</v>
          </cell>
          <cell r="I70">
            <v>0</v>
          </cell>
          <cell r="J70">
            <v>0</v>
          </cell>
          <cell r="K70">
            <v>0</v>
          </cell>
          <cell r="L70">
            <v>0</v>
          </cell>
          <cell r="M70">
            <v>0</v>
          </cell>
          <cell r="N70">
            <v>0</v>
          </cell>
          <cell r="O70">
            <v>0</v>
          </cell>
          <cell r="P70">
            <v>0.10000000000000001</v>
          </cell>
          <cell r="Q70">
            <v>1</v>
          </cell>
          <cell r="S70">
            <v>0</v>
          </cell>
          <cell r="T70">
            <v>0</v>
          </cell>
          <cell r="U70">
            <v>0</v>
          </cell>
          <cell r="V70">
            <v>0</v>
          </cell>
          <cell r="AA70">
            <v>2</v>
          </cell>
        </row>
        <row r="71">
          <cell r="B71" t="str">
            <v>08A14</v>
          </cell>
          <cell r="C71">
            <v>8</v>
          </cell>
          <cell r="D71" t="str">
            <v>廊下(XA6/YA5)</v>
          </cell>
          <cell r="E71">
            <v>7.2000000000000002</v>
          </cell>
          <cell r="F71">
            <v>2.7999999999999998</v>
          </cell>
          <cell r="G71">
            <v>20.200000000000003</v>
          </cell>
          <cell r="H71">
            <v>0</v>
          </cell>
          <cell r="I71">
            <v>0</v>
          </cell>
          <cell r="J71">
            <v>0</v>
          </cell>
          <cell r="K71">
            <v>0</v>
          </cell>
          <cell r="L71">
            <v>0</v>
          </cell>
          <cell r="M71">
            <v>0</v>
          </cell>
          <cell r="N71">
            <v>0</v>
          </cell>
          <cell r="O71">
            <v>0</v>
          </cell>
          <cell r="P71">
            <v>0.10000000000000001</v>
          </cell>
          <cell r="Q71">
            <v>1</v>
          </cell>
          <cell r="S71">
            <v>0</v>
          </cell>
          <cell r="T71">
            <v>0</v>
          </cell>
          <cell r="U71">
            <v>0</v>
          </cell>
          <cell r="V71">
            <v>0</v>
          </cell>
          <cell r="AA71">
            <v>2</v>
          </cell>
        </row>
        <row r="72">
          <cell r="B72" t="str">
            <v>08A15</v>
          </cell>
          <cell r="C72">
            <v>8</v>
          </cell>
          <cell r="D72" t="str">
            <v>廊下(XA6/YA11)</v>
          </cell>
          <cell r="E72">
            <v>26.800000000000001</v>
          </cell>
          <cell r="F72">
            <v>2.7999999999999998</v>
          </cell>
          <cell r="G72">
            <v>75.099999999999994</v>
          </cell>
          <cell r="H72">
            <v>0</v>
          </cell>
          <cell r="I72">
            <v>0</v>
          </cell>
          <cell r="J72">
            <v>0</v>
          </cell>
          <cell r="K72">
            <v>0</v>
          </cell>
          <cell r="L72">
            <v>0</v>
          </cell>
          <cell r="M72">
            <v>0</v>
          </cell>
          <cell r="N72">
            <v>0</v>
          </cell>
          <cell r="O72">
            <v>0</v>
          </cell>
          <cell r="P72">
            <v>0.10000000000000001</v>
          </cell>
          <cell r="Q72">
            <v>3</v>
          </cell>
          <cell r="S72">
            <v>0</v>
          </cell>
          <cell r="T72">
            <v>0</v>
          </cell>
          <cell r="U72">
            <v>0</v>
          </cell>
          <cell r="V72">
            <v>0</v>
          </cell>
          <cell r="AA72">
            <v>2</v>
          </cell>
        </row>
        <row r="73">
          <cell r="B73" t="str">
            <v>08A16</v>
          </cell>
          <cell r="C73">
            <v>8</v>
          </cell>
          <cell r="D73" t="str">
            <v>廊下(XA4/YA8)</v>
          </cell>
          <cell r="E73">
            <v>5.9000000000000004</v>
          </cell>
          <cell r="F73">
            <v>2.7999999999999998</v>
          </cell>
          <cell r="G73">
            <v>16.600000000000001</v>
          </cell>
          <cell r="H73">
            <v>0</v>
          </cell>
          <cell r="I73">
            <v>0</v>
          </cell>
          <cell r="J73">
            <v>0</v>
          </cell>
          <cell r="K73">
            <v>0</v>
          </cell>
          <cell r="L73">
            <v>0</v>
          </cell>
          <cell r="M73">
            <v>0</v>
          </cell>
          <cell r="N73">
            <v>0</v>
          </cell>
          <cell r="O73">
            <v>0</v>
          </cell>
          <cell r="P73">
            <v>0.10000000000000001</v>
          </cell>
          <cell r="Q73">
            <v>1</v>
          </cell>
          <cell r="S73">
            <v>0</v>
          </cell>
          <cell r="T73">
            <v>0</v>
          </cell>
          <cell r="U73">
            <v>0</v>
          </cell>
          <cell r="V73">
            <v>0</v>
          </cell>
          <cell r="AA73">
            <v>2</v>
          </cell>
        </row>
        <row r="74">
          <cell r="B74" t="str">
            <v>08A17</v>
          </cell>
          <cell r="C74">
            <v>8</v>
          </cell>
          <cell r="D74" t="str">
            <v>リフレッシュスペース(廊下2隣)</v>
          </cell>
          <cell r="E74">
            <v>6.5</v>
          </cell>
          <cell r="F74">
            <v>2.7999999999999998</v>
          </cell>
          <cell r="G74">
            <v>18.199999999999999</v>
          </cell>
          <cell r="H74">
            <v>0</v>
          </cell>
          <cell r="I74">
            <v>0</v>
          </cell>
          <cell r="J74">
            <v>0</v>
          </cell>
          <cell r="K74">
            <v>0</v>
          </cell>
          <cell r="L74">
            <v>0</v>
          </cell>
          <cell r="M74">
            <v>0</v>
          </cell>
          <cell r="N74">
            <v>0</v>
          </cell>
          <cell r="O74">
            <v>0</v>
          </cell>
          <cell r="P74">
            <v>0</v>
          </cell>
          <cell r="Q74">
            <v>0</v>
          </cell>
          <cell r="S74">
            <v>0</v>
          </cell>
          <cell r="T74">
            <v>0</v>
          </cell>
          <cell r="U74">
            <v>0</v>
          </cell>
          <cell r="V74">
            <v>0</v>
          </cell>
          <cell r="AA74">
            <v>3</v>
          </cell>
        </row>
        <row r="75">
          <cell r="B75" t="str">
            <v>08A18</v>
          </cell>
          <cell r="C75">
            <v>8</v>
          </cell>
          <cell r="D75" t="str">
            <v>喫煙室</v>
          </cell>
          <cell r="E75">
            <v>6.9000000000000004</v>
          </cell>
          <cell r="F75">
            <v>2.8999999999999999</v>
          </cell>
          <cell r="G75">
            <v>20.100000000000001</v>
          </cell>
          <cell r="H75">
            <v>0</v>
          </cell>
          <cell r="I75">
            <v>0</v>
          </cell>
          <cell r="J75">
            <v>0</v>
          </cell>
          <cell r="K75">
            <v>0</v>
          </cell>
          <cell r="L75">
            <v>0</v>
          </cell>
          <cell r="M75">
            <v>0</v>
          </cell>
          <cell r="N75">
            <v>0</v>
          </cell>
          <cell r="O75">
            <v>0</v>
          </cell>
          <cell r="P75">
            <v>0</v>
          </cell>
          <cell r="Q75">
            <v>0</v>
          </cell>
          <cell r="S75">
            <v>0</v>
          </cell>
          <cell r="T75">
            <v>0</v>
          </cell>
          <cell r="U75">
            <v>0</v>
          </cell>
          <cell r="V75">
            <v>0</v>
          </cell>
          <cell r="AA75">
            <v>3</v>
          </cell>
        </row>
        <row r="76">
          <cell r="B76" t="str">
            <v>08A91</v>
          </cell>
          <cell r="C76">
            <v>8</v>
          </cell>
          <cell r="D76" t="str">
            <v>J-EPS(YA5)</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AA76">
            <v>3</v>
          </cell>
        </row>
        <row r="77">
          <cell r="B77" t="str">
            <v>08A92</v>
          </cell>
          <cell r="C77">
            <v>8</v>
          </cell>
          <cell r="D77" t="str">
            <v>J-EPS(YA9)</v>
          </cell>
          <cell r="G77">
            <v>0</v>
          </cell>
          <cell r="H77">
            <v>0</v>
          </cell>
          <cell r="I77">
            <v>0</v>
          </cell>
          <cell r="J77">
            <v>0</v>
          </cell>
          <cell r="K77">
            <v>0</v>
          </cell>
          <cell r="L77">
            <v>0</v>
          </cell>
          <cell r="M77">
            <v>0</v>
          </cell>
          <cell r="N77">
            <v>0</v>
          </cell>
          <cell r="O77">
            <v>0</v>
          </cell>
          <cell r="P77">
            <v>0</v>
          </cell>
          <cell r="Q77">
            <v>0</v>
          </cell>
          <cell r="S77">
            <v>0</v>
          </cell>
          <cell r="T77">
            <v>0</v>
          </cell>
          <cell r="U77">
            <v>0</v>
          </cell>
          <cell r="V77">
            <v>0</v>
          </cell>
          <cell r="AA77">
            <v>3</v>
          </cell>
        </row>
        <row r="79">
          <cell r="B79" t="str">
            <v>19A01a</v>
          </cell>
          <cell r="C79">
            <v>19</v>
          </cell>
          <cell r="D79" t="str">
            <v>事務室1(インテリア)</v>
          </cell>
          <cell r="E79">
            <v>420.80000000000001</v>
          </cell>
          <cell r="F79">
            <v>2.7999999999999998</v>
          </cell>
          <cell r="G79">
            <v>1178.3</v>
          </cell>
          <cell r="H79">
            <v>26</v>
          </cell>
          <cell r="I79">
            <v>50</v>
          </cell>
          <cell r="J79">
            <v>52.899999999999999</v>
          </cell>
          <cell r="K79">
            <v>0.010500000000000001</v>
          </cell>
          <cell r="L79">
            <v>22</v>
          </cell>
          <cell r="M79">
            <v>40</v>
          </cell>
          <cell r="N79">
            <v>38.799999999999997</v>
          </cell>
          <cell r="O79">
            <v>0.0066</v>
          </cell>
          <cell r="P79">
            <v>0.20000000000000001</v>
          </cell>
          <cell r="Q79">
            <v>85</v>
          </cell>
          <cell r="S79">
            <v>20</v>
          </cell>
          <cell r="T79">
            <v>69</v>
          </cell>
          <cell r="U79">
            <v>53</v>
          </cell>
          <cell r="V79">
            <v>36</v>
          </cell>
          <cell r="W79" t="str">
            <v>○</v>
          </cell>
          <cell r="AA79">
            <v>1</v>
          </cell>
        </row>
        <row r="80">
          <cell r="B80" t="str">
            <v>19A01b</v>
          </cell>
          <cell r="C80">
            <v>19</v>
          </cell>
          <cell r="D80" t="str">
            <v>事務室2(インテリア)</v>
          </cell>
          <cell r="E80">
            <v>236.59999999999999</v>
          </cell>
          <cell r="F80">
            <v>2.7999999999999998</v>
          </cell>
          <cell r="G80">
            <v>662.5</v>
          </cell>
          <cell r="H80">
            <v>26</v>
          </cell>
          <cell r="I80">
            <v>50</v>
          </cell>
          <cell r="J80">
            <v>52.899999999999999</v>
          </cell>
          <cell r="K80">
            <v>0.010500000000000001</v>
          </cell>
          <cell r="L80">
            <v>22</v>
          </cell>
          <cell r="M80">
            <v>40</v>
          </cell>
          <cell r="N80">
            <v>38.799999999999997</v>
          </cell>
          <cell r="O80">
            <v>0.0066</v>
          </cell>
          <cell r="P80">
            <v>0.20000000000000001</v>
          </cell>
          <cell r="Q80">
            <v>48</v>
          </cell>
          <cell r="S80">
            <v>20</v>
          </cell>
          <cell r="T80">
            <v>69</v>
          </cell>
          <cell r="U80">
            <v>53</v>
          </cell>
          <cell r="V80">
            <v>36</v>
          </cell>
          <cell r="W80" t="str">
            <v>○</v>
          </cell>
          <cell r="AA80">
            <v>1</v>
          </cell>
        </row>
        <row r="81">
          <cell r="B81" t="str">
            <v>19A01c</v>
          </cell>
          <cell r="C81">
            <v>19</v>
          </cell>
          <cell r="D81" t="str">
            <v>事務室2(ペリメータS)</v>
          </cell>
          <cell r="E81">
            <v>57.300000000000004</v>
          </cell>
          <cell r="F81">
            <v>2.7999999999999998</v>
          </cell>
          <cell r="G81">
            <v>160.5</v>
          </cell>
          <cell r="H81">
            <v>26</v>
          </cell>
          <cell r="I81">
            <v>50</v>
          </cell>
          <cell r="J81">
            <v>52.899999999999999</v>
          </cell>
          <cell r="K81">
            <v>0.010500000000000001</v>
          </cell>
          <cell r="L81">
            <v>22</v>
          </cell>
          <cell r="M81">
            <v>40</v>
          </cell>
          <cell r="N81">
            <v>38.799999999999997</v>
          </cell>
          <cell r="O81">
            <v>0.0066</v>
          </cell>
          <cell r="P81">
            <v>0.20000000000000001</v>
          </cell>
          <cell r="Q81">
            <v>12</v>
          </cell>
          <cell r="S81">
            <v>20</v>
          </cell>
          <cell r="T81">
            <v>69</v>
          </cell>
          <cell r="U81">
            <v>53</v>
          </cell>
          <cell r="V81">
            <v>36</v>
          </cell>
          <cell r="W81" t="str">
            <v>○</v>
          </cell>
          <cell r="AA81">
            <v>2</v>
          </cell>
        </row>
        <row r="82">
          <cell r="B82" t="str">
            <v>19A01d</v>
          </cell>
          <cell r="C82">
            <v>19</v>
          </cell>
          <cell r="D82" t="str">
            <v>事務室1(ペリメータ)</v>
          </cell>
          <cell r="E82">
            <v>40.300000000000004</v>
          </cell>
          <cell r="F82">
            <v>2.7999999999999998</v>
          </cell>
          <cell r="G82">
            <v>112.89999999999999</v>
          </cell>
          <cell r="H82">
            <v>26</v>
          </cell>
          <cell r="I82">
            <v>50</v>
          </cell>
          <cell r="J82">
            <v>52.899999999999999</v>
          </cell>
          <cell r="K82">
            <v>0.010500000000000001</v>
          </cell>
          <cell r="L82">
            <v>22</v>
          </cell>
          <cell r="M82">
            <v>40</v>
          </cell>
          <cell r="N82">
            <v>38.799999999999997</v>
          </cell>
          <cell r="O82">
            <v>0.0066</v>
          </cell>
          <cell r="P82">
            <v>0.20000000000000001</v>
          </cell>
          <cell r="Q82">
            <v>9</v>
          </cell>
          <cell r="S82">
            <v>20</v>
          </cell>
          <cell r="T82">
            <v>69</v>
          </cell>
          <cell r="U82">
            <v>53</v>
          </cell>
          <cell r="V82">
            <v>36</v>
          </cell>
          <cell r="W82" t="str">
            <v>○</v>
          </cell>
          <cell r="AA82">
            <v>2</v>
          </cell>
        </row>
        <row r="83">
          <cell r="B83" t="str">
            <v>19A01e</v>
          </cell>
          <cell r="C83">
            <v>19</v>
          </cell>
          <cell r="D83" t="str">
            <v>事務室2(ペリメータE)</v>
          </cell>
          <cell r="E83">
            <v>65.199999999999989</v>
          </cell>
          <cell r="F83">
            <v>2.7999999999999998</v>
          </cell>
          <cell r="G83">
            <v>182.59999999999999</v>
          </cell>
          <cell r="H83">
            <v>26</v>
          </cell>
          <cell r="I83">
            <v>50</v>
          </cell>
          <cell r="J83">
            <v>52.899999999999999</v>
          </cell>
          <cell r="K83">
            <v>0.010500000000000001</v>
          </cell>
          <cell r="L83">
            <v>22</v>
          </cell>
          <cell r="M83">
            <v>40</v>
          </cell>
          <cell r="N83">
            <v>38.799999999999997</v>
          </cell>
          <cell r="O83">
            <v>0.0066</v>
          </cell>
          <cell r="P83">
            <v>0.20000000000000001</v>
          </cell>
          <cell r="Q83">
            <v>14</v>
          </cell>
          <cell r="S83">
            <v>20</v>
          </cell>
          <cell r="T83">
            <v>69</v>
          </cell>
          <cell r="U83">
            <v>53</v>
          </cell>
          <cell r="V83">
            <v>36</v>
          </cell>
          <cell r="W83" t="str">
            <v>○</v>
          </cell>
          <cell r="AA83">
            <v>2</v>
          </cell>
        </row>
        <row r="84">
          <cell r="B84" t="str">
            <v>19A01f</v>
          </cell>
          <cell r="C84">
            <v>19</v>
          </cell>
          <cell r="D84" t="str">
            <v>吹抜隣</v>
          </cell>
          <cell r="E84">
            <v>21.300000000000001</v>
          </cell>
          <cell r="F84">
            <v>2.8999999999999999</v>
          </cell>
          <cell r="G84">
            <v>61.800000000000004</v>
          </cell>
          <cell r="H84">
            <v>26</v>
          </cell>
          <cell r="I84">
            <v>50</v>
          </cell>
          <cell r="J84">
            <v>52.899999999999999</v>
          </cell>
          <cell r="K84">
            <v>0.010500000000000001</v>
          </cell>
          <cell r="L84">
            <v>22</v>
          </cell>
          <cell r="M84">
            <v>40</v>
          </cell>
          <cell r="N84">
            <v>38.799999999999997</v>
          </cell>
          <cell r="O84">
            <v>0.0066</v>
          </cell>
          <cell r="P84">
            <v>0.20000000000000001</v>
          </cell>
          <cell r="Q84">
            <v>5</v>
          </cell>
          <cell r="S84">
            <v>20</v>
          </cell>
          <cell r="T84">
            <v>69</v>
          </cell>
          <cell r="U84">
            <v>53</v>
          </cell>
          <cell r="V84">
            <v>36</v>
          </cell>
          <cell r="W84" t="str">
            <v>○</v>
          </cell>
          <cell r="AA84">
            <v>2</v>
          </cell>
        </row>
        <row r="85">
          <cell r="B85" t="str">
            <v>19A01g</v>
          </cell>
          <cell r="C85">
            <v>19</v>
          </cell>
          <cell r="D85" t="str">
            <v>吹抜階段</v>
          </cell>
          <cell r="E85">
            <v>53</v>
          </cell>
          <cell r="F85">
            <v>2.8999999999999999</v>
          </cell>
          <cell r="G85">
            <v>153.69999999999999</v>
          </cell>
          <cell r="H85">
            <v>26</v>
          </cell>
          <cell r="I85">
            <v>50</v>
          </cell>
          <cell r="J85">
            <v>52.899999999999999</v>
          </cell>
          <cell r="K85">
            <v>0.010500000000000001</v>
          </cell>
          <cell r="L85">
            <v>22</v>
          </cell>
          <cell r="M85">
            <v>40</v>
          </cell>
          <cell r="N85">
            <v>38.799999999999997</v>
          </cell>
          <cell r="O85">
            <v>0.0066</v>
          </cell>
          <cell r="W85" t="str">
            <v>○</v>
          </cell>
          <cell r="AC85" t="str">
            <v>ペリメータ負荷算出用</v>
          </cell>
        </row>
        <row r="86">
          <cell r="B86" t="str">
            <v>19A02</v>
          </cell>
          <cell r="C86">
            <v>19</v>
          </cell>
          <cell r="D86" t="str">
            <v>コンタクトスペース1</v>
          </cell>
          <cell r="E86">
            <v>17.699999999999999</v>
          </cell>
          <cell r="F86">
            <v>2.7999999999999998</v>
          </cell>
          <cell r="G86">
            <v>49.600000000000001</v>
          </cell>
          <cell r="H86">
            <v>26</v>
          </cell>
          <cell r="I86">
            <v>50</v>
          </cell>
          <cell r="J86">
            <v>52.899999999999999</v>
          </cell>
          <cell r="K86">
            <v>0.010500000000000001</v>
          </cell>
          <cell r="L86">
            <v>22</v>
          </cell>
          <cell r="M86">
            <v>40</v>
          </cell>
          <cell r="N86">
            <v>38.799999999999997</v>
          </cell>
          <cell r="O86">
            <v>0.0066</v>
          </cell>
          <cell r="P86">
            <v>0.20000000000000001</v>
          </cell>
          <cell r="Q86">
            <v>4</v>
          </cell>
          <cell r="T86">
            <v>69</v>
          </cell>
          <cell r="U86">
            <v>53</v>
          </cell>
          <cell r="W86" t="str">
            <v>○</v>
          </cell>
          <cell r="AA86">
            <v>1</v>
          </cell>
        </row>
        <row r="87">
          <cell r="B87" t="str">
            <v>19A02z</v>
          </cell>
          <cell r="C87">
            <v>19</v>
          </cell>
          <cell r="D87" t="str">
            <v>コンタクトスペース1</v>
          </cell>
          <cell r="E87">
            <v>17.699999999999999</v>
          </cell>
          <cell r="F87">
            <v>2.7999999999999998</v>
          </cell>
          <cell r="G87">
            <v>49.600000000000001</v>
          </cell>
          <cell r="H87">
            <v>26</v>
          </cell>
          <cell r="I87">
            <v>50</v>
          </cell>
          <cell r="J87">
            <v>52.899999999999999</v>
          </cell>
          <cell r="K87">
            <v>0.010500000000000001</v>
          </cell>
          <cell r="L87">
            <v>22</v>
          </cell>
          <cell r="M87">
            <v>40</v>
          </cell>
          <cell r="N87">
            <v>38.799999999999997</v>
          </cell>
          <cell r="O87">
            <v>0.0066</v>
          </cell>
          <cell r="S87">
            <v>20</v>
          </cell>
          <cell r="V87">
            <v>36</v>
          </cell>
          <cell r="Y87" t="str">
            <v>○</v>
          </cell>
          <cell r="AA87">
            <v>1</v>
          </cell>
          <cell r="AC87" t="str">
            <v>FCU算定用</v>
          </cell>
        </row>
        <row r="88">
          <cell r="B88" t="str">
            <v>19A03</v>
          </cell>
          <cell r="C88">
            <v>19</v>
          </cell>
          <cell r="D88" t="str">
            <v>コンタクトスペース2</v>
          </cell>
          <cell r="E88">
            <v>16.199999999999999</v>
          </cell>
          <cell r="F88">
            <v>2.7999999999999998</v>
          </cell>
          <cell r="G88">
            <v>45.399999999999999</v>
          </cell>
          <cell r="H88">
            <v>26</v>
          </cell>
          <cell r="I88">
            <v>50</v>
          </cell>
          <cell r="J88">
            <v>52.899999999999999</v>
          </cell>
          <cell r="K88">
            <v>0.010500000000000001</v>
          </cell>
          <cell r="L88">
            <v>22</v>
          </cell>
          <cell r="M88">
            <v>40</v>
          </cell>
          <cell r="N88">
            <v>38.799999999999997</v>
          </cell>
          <cell r="O88">
            <v>0.0066</v>
          </cell>
          <cell r="P88">
            <v>0.20000000000000001</v>
          </cell>
          <cell r="Q88">
            <v>4</v>
          </cell>
          <cell r="T88">
            <v>69</v>
          </cell>
          <cell r="U88">
            <v>53</v>
          </cell>
          <cell r="W88" t="str">
            <v>○</v>
          </cell>
          <cell r="AA88">
            <v>1</v>
          </cell>
        </row>
        <row r="89">
          <cell r="B89" t="str">
            <v>19A03z</v>
          </cell>
          <cell r="C89">
            <v>19</v>
          </cell>
          <cell r="D89" t="str">
            <v>コンタクトスペース2</v>
          </cell>
          <cell r="E89">
            <v>16.199999999999999</v>
          </cell>
          <cell r="F89">
            <v>2.7999999999999998</v>
          </cell>
          <cell r="G89">
            <v>45.399999999999999</v>
          </cell>
          <cell r="H89">
            <v>26</v>
          </cell>
          <cell r="I89">
            <v>50</v>
          </cell>
          <cell r="J89">
            <v>52.899999999999999</v>
          </cell>
          <cell r="K89">
            <v>0.010500000000000001</v>
          </cell>
          <cell r="L89">
            <v>22</v>
          </cell>
          <cell r="M89">
            <v>40</v>
          </cell>
          <cell r="N89">
            <v>38.799999999999997</v>
          </cell>
          <cell r="O89">
            <v>0.0066</v>
          </cell>
          <cell r="S89">
            <v>20</v>
          </cell>
          <cell r="V89">
            <v>36</v>
          </cell>
          <cell r="Y89" t="str">
            <v>○</v>
          </cell>
          <cell r="AA89">
            <v>1</v>
          </cell>
          <cell r="AC89" t="str">
            <v>FCU算定用</v>
          </cell>
        </row>
        <row r="90">
          <cell r="B90" t="str">
            <v>19A04</v>
          </cell>
          <cell r="C90">
            <v>19</v>
          </cell>
          <cell r="D90" t="str">
            <v>コンタクトスペース3</v>
          </cell>
          <cell r="E90">
            <v>17.800000000000001</v>
          </cell>
          <cell r="F90">
            <v>2.7999999999999998</v>
          </cell>
          <cell r="G90">
            <v>49.899999999999999</v>
          </cell>
          <cell r="H90">
            <v>26</v>
          </cell>
          <cell r="I90">
            <v>50</v>
          </cell>
          <cell r="J90">
            <v>52.899999999999999</v>
          </cell>
          <cell r="K90">
            <v>0.010500000000000001</v>
          </cell>
          <cell r="L90">
            <v>22</v>
          </cell>
          <cell r="M90">
            <v>40</v>
          </cell>
          <cell r="N90">
            <v>38.799999999999997</v>
          </cell>
          <cell r="O90">
            <v>0.0066</v>
          </cell>
          <cell r="P90">
            <v>0.20000000000000001</v>
          </cell>
          <cell r="Q90">
            <v>4</v>
          </cell>
          <cell r="T90">
            <v>69</v>
          </cell>
          <cell r="U90">
            <v>53</v>
          </cell>
          <cell r="W90" t="str">
            <v>○</v>
          </cell>
          <cell r="AA90">
            <v>1</v>
          </cell>
        </row>
        <row r="91">
          <cell r="B91" t="str">
            <v>19A04z</v>
          </cell>
          <cell r="C91">
            <v>19</v>
          </cell>
          <cell r="D91" t="str">
            <v>コンタクトスペース3</v>
          </cell>
          <cell r="E91">
            <v>17.800000000000001</v>
          </cell>
          <cell r="F91">
            <v>2.7999999999999998</v>
          </cell>
          <cell r="G91">
            <v>49.899999999999999</v>
          </cell>
          <cell r="H91">
            <v>26</v>
          </cell>
          <cell r="I91">
            <v>50</v>
          </cell>
          <cell r="J91">
            <v>52.899999999999999</v>
          </cell>
          <cell r="K91">
            <v>0.010500000000000001</v>
          </cell>
          <cell r="L91">
            <v>22</v>
          </cell>
          <cell r="M91">
            <v>40</v>
          </cell>
          <cell r="N91">
            <v>38.799999999999997</v>
          </cell>
          <cell r="O91">
            <v>0.0066</v>
          </cell>
          <cell r="S91">
            <v>20</v>
          </cell>
          <cell r="V91">
            <v>36</v>
          </cell>
          <cell r="Y91" t="str">
            <v>○</v>
          </cell>
          <cell r="AA91">
            <v>1</v>
          </cell>
          <cell r="AC91" t="str">
            <v>FCU算定用</v>
          </cell>
        </row>
        <row r="92">
          <cell r="B92" t="str">
            <v>19A05</v>
          </cell>
          <cell r="C92">
            <v>19</v>
          </cell>
          <cell r="D92" t="str">
            <v>EVホール1</v>
          </cell>
          <cell r="E92">
            <v>40</v>
          </cell>
          <cell r="F92">
            <v>2.7999999999999998</v>
          </cell>
          <cell r="G92">
            <v>112</v>
          </cell>
          <cell r="H92">
            <v>26</v>
          </cell>
          <cell r="I92">
            <v>50</v>
          </cell>
          <cell r="J92">
            <v>52.899999999999999</v>
          </cell>
          <cell r="K92">
            <v>0.010500000000000001</v>
          </cell>
          <cell r="L92">
            <v>22</v>
          </cell>
          <cell r="M92">
            <v>40</v>
          </cell>
          <cell r="N92">
            <v>38.799999999999997</v>
          </cell>
          <cell r="O92">
            <v>0.0066</v>
          </cell>
          <cell r="P92">
            <v>0.10000000000000001</v>
          </cell>
          <cell r="Q92">
            <v>4</v>
          </cell>
          <cell r="T92">
            <v>69</v>
          </cell>
          <cell r="U92">
            <v>53</v>
          </cell>
          <cell r="W92" t="str">
            <v>○</v>
          </cell>
          <cell r="AA92">
            <v>2</v>
          </cell>
        </row>
        <row r="93">
          <cell r="B93" t="str">
            <v>19A05z</v>
          </cell>
          <cell r="C93">
            <v>19</v>
          </cell>
          <cell r="D93" t="str">
            <v>EVホール1</v>
          </cell>
          <cell r="E93">
            <v>40</v>
          </cell>
          <cell r="F93">
            <v>2.7999999999999998</v>
          </cell>
          <cell r="G93">
            <v>112</v>
          </cell>
          <cell r="H93">
            <v>26</v>
          </cell>
          <cell r="I93">
            <v>50</v>
          </cell>
          <cell r="J93">
            <v>52.899999999999999</v>
          </cell>
          <cell r="K93">
            <v>0.010500000000000001</v>
          </cell>
          <cell r="L93">
            <v>22</v>
          </cell>
          <cell r="M93">
            <v>40</v>
          </cell>
          <cell r="N93">
            <v>38.799999999999997</v>
          </cell>
          <cell r="O93">
            <v>0.0066</v>
          </cell>
          <cell r="S93">
            <v>20</v>
          </cell>
          <cell r="V93">
            <v>0</v>
          </cell>
          <cell r="Y93" t="str">
            <v>○</v>
          </cell>
          <cell r="AA93">
            <v>2</v>
          </cell>
          <cell r="AC93" t="str">
            <v>FCU算定用</v>
          </cell>
        </row>
        <row r="94">
          <cell r="B94" t="str">
            <v>19A06a</v>
          </cell>
          <cell r="C94">
            <v>19</v>
          </cell>
          <cell r="D94" t="str">
            <v>廊下(YA8-10)</v>
          </cell>
          <cell r="E94">
            <v>45.700000000000003</v>
          </cell>
          <cell r="F94">
            <v>2.7999999999999998</v>
          </cell>
          <cell r="G94">
            <v>128</v>
          </cell>
          <cell r="H94">
            <v>0</v>
          </cell>
          <cell r="I94">
            <v>0</v>
          </cell>
          <cell r="J94">
            <v>0</v>
          </cell>
          <cell r="K94">
            <v>0</v>
          </cell>
          <cell r="L94">
            <v>0</v>
          </cell>
          <cell r="M94">
            <v>0</v>
          </cell>
          <cell r="N94">
            <v>0</v>
          </cell>
          <cell r="O94">
            <v>0</v>
          </cell>
          <cell r="P94">
            <v>0.10000000000000001</v>
          </cell>
          <cell r="Q94">
            <v>5</v>
          </cell>
          <cell r="S94">
            <v>0</v>
          </cell>
          <cell r="T94">
            <v>0</v>
          </cell>
          <cell r="U94">
            <v>0</v>
          </cell>
          <cell r="V94">
            <v>0</v>
          </cell>
          <cell r="AA94">
            <v>2</v>
          </cell>
        </row>
        <row r="95">
          <cell r="B95" t="str">
            <v>19A06b</v>
          </cell>
          <cell r="C95">
            <v>19</v>
          </cell>
          <cell r="D95" t="str">
            <v>廊下(YA6-8)</v>
          </cell>
          <cell r="E95">
            <v>28.300000000000001</v>
          </cell>
          <cell r="F95">
            <v>2.7999999999999998</v>
          </cell>
          <cell r="G95">
            <v>79.299999999999997</v>
          </cell>
          <cell r="H95">
            <v>0</v>
          </cell>
          <cell r="I95">
            <v>0</v>
          </cell>
          <cell r="J95">
            <v>0</v>
          </cell>
          <cell r="K95">
            <v>0</v>
          </cell>
          <cell r="L95">
            <v>0</v>
          </cell>
          <cell r="M95">
            <v>0</v>
          </cell>
          <cell r="N95">
            <v>0</v>
          </cell>
          <cell r="O95">
            <v>0</v>
          </cell>
          <cell r="P95">
            <v>0.10000000000000001</v>
          </cell>
          <cell r="Q95">
            <v>3</v>
          </cell>
          <cell r="S95">
            <v>0</v>
          </cell>
          <cell r="T95">
            <v>0</v>
          </cell>
          <cell r="U95">
            <v>0</v>
          </cell>
          <cell r="V95">
            <v>0</v>
          </cell>
          <cell r="AA95">
            <v>2</v>
          </cell>
        </row>
        <row r="96">
          <cell r="B96" t="str">
            <v>19A07</v>
          </cell>
          <cell r="C96">
            <v>19</v>
          </cell>
          <cell r="D96" t="str">
            <v>WC(M)</v>
          </cell>
          <cell r="E96">
            <v>41.700000000000003</v>
          </cell>
          <cell r="F96">
            <v>2.7999999999999998</v>
          </cell>
          <cell r="G96">
            <v>116.8</v>
          </cell>
          <cell r="H96">
            <v>0</v>
          </cell>
          <cell r="I96">
            <v>0</v>
          </cell>
          <cell r="J96">
            <v>0</v>
          </cell>
          <cell r="K96">
            <v>0</v>
          </cell>
          <cell r="L96">
            <v>0</v>
          </cell>
          <cell r="M96">
            <v>0</v>
          </cell>
          <cell r="N96">
            <v>0</v>
          </cell>
          <cell r="O96">
            <v>0</v>
          </cell>
          <cell r="P96">
            <v>0</v>
          </cell>
          <cell r="Q96">
            <v>0</v>
          </cell>
          <cell r="R96">
            <v>15</v>
          </cell>
          <cell r="S96">
            <v>0</v>
          </cell>
          <cell r="T96">
            <v>0</v>
          </cell>
          <cell r="U96">
            <v>0</v>
          </cell>
          <cell r="V96">
            <v>0</v>
          </cell>
          <cell r="AA96">
            <v>3</v>
          </cell>
        </row>
        <row r="97">
          <cell r="B97" t="str">
            <v>19A08</v>
          </cell>
          <cell r="C97">
            <v>19</v>
          </cell>
          <cell r="D97" t="str">
            <v>WC(W)</v>
          </cell>
          <cell r="E97">
            <v>33.700000000000003</v>
          </cell>
          <cell r="F97">
            <v>2.7999999999999998</v>
          </cell>
          <cell r="G97">
            <v>94.399999999999991</v>
          </cell>
          <cell r="H97">
            <v>0</v>
          </cell>
          <cell r="I97">
            <v>0</v>
          </cell>
          <cell r="J97">
            <v>0</v>
          </cell>
          <cell r="K97">
            <v>0</v>
          </cell>
          <cell r="L97">
            <v>0</v>
          </cell>
          <cell r="M97">
            <v>0</v>
          </cell>
          <cell r="N97">
            <v>0</v>
          </cell>
          <cell r="O97">
            <v>0</v>
          </cell>
          <cell r="P97">
            <v>0</v>
          </cell>
          <cell r="Q97">
            <v>0</v>
          </cell>
          <cell r="R97">
            <v>15</v>
          </cell>
          <cell r="S97">
            <v>0</v>
          </cell>
          <cell r="T97">
            <v>0</v>
          </cell>
          <cell r="U97">
            <v>0</v>
          </cell>
          <cell r="V97">
            <v>0</v>
          </cell>
          <cell r="AA97">
            <v>3</v>
          </cell>
        </row>
        <row r="98">
          <cell r="B98" t="str">
            <v>19A09</v>
          </cell>
          <cell r="C98">
            <v>19</v>
          </cell>
          <cell r="D98" t="str">
            <v>EVホール3</v>
          </cell>
          <cell r="E98">
            <v>7</v>
          </cell>
          <cell r="F98">
            <v>2.7999999999999998</v>
          </cell>
          <cell r="G98">
            <v>19.600000000000001</v>
          </cell>
          <cell r="H98">
            <v>26</v>
          </cell>
          <cell r="I98">
            <v>50</v>
          </cell>
          <cell r="J98">
            <v>52.899999999999999</v>
          </cell>
          <cell r="K98">
            <v>0.010500000000000001</v>
          </cell>
          <cell r="L98">
            <v>22</v>
          </cell>
          <cell r="M98">
            <v>40</v>
          </cell>
          <cell r="N98">
            <v>38.799999999999997</v>
          </cell>
          <cell r="O98">
            <v>0.0066</v>
          </cell>
          <cell r="P98">
            <v>0.10000000000000001</v>
          </cell>
          <cell r="Q98">
            <v>1</v>
          </cell>
          <cell r="T98">
            <v>69</v>
          </cell>
          <cell r="U98">
            <v>53</v>
          </cell>
          <cell r="W98" t="str">
            <v>○</v>
          </cell>
          <cell r="AA98">
            <v>2</v>
          </cell>
        </row>
        <row r="99">
          <cell r="B99" t="str">
            <v>19A09z</v>
          </cell>
          <cell r="C99">
            <v>19</v>
          </cell>
          <cell r="D99" t="str">
            <v>EVホール3</v>
          </cell>
          <cell r="E99">
            <v>7</v>
          </cell>
          <cell r="F99">
            <v>2.7999999999999998</v>
          </cell>
          <cell r="G99">
            <v>19.600000000000001</v>
          </cell>
          <cell r="H99">
            <v>26</v>
          </cell>
          <cell r="I99">
            <v>50</v>
          </cell>
          <cell r="J99">
            <v>52.899999999999999</v>
          </cell>
          <cell r="K99">
            <v>0.010500000000000001</v>
          </cell>
          <cell r="L99">
            <v>22</v>
          </cell>
          <cell r="M99">
            <v>40</v>
          </cell>
          <cell r="N99">
            <v>38.799999999999997</v>
          </cell>
          <cell r="O99">
            <v>0.0066</v>
          </cell>
          <cell r="S99">
            <v>20</v>
          </cell>
          <cell r="V99">
            <v>0</v>
          </cell>
          <cell r="Y99" t="str">
            <v>○</v>
          </cell>
          <cell r="AA99">
            <v>2</v>
          </cell>
          <cell r="AC99" t="str">
            <v>FCU算定用</v>
          </cell>
        </row>
        <row r="100">
          <cell r="B100" t="str">
            <v>19A10</v>
          </cell>
          <cell r="C100">
            <v>19</v>
          </cell>
          <cell r="D100" t="str">
            <v>廊下(YA11)</v>
          </cell>
          <cell r="E100">
            <v>25.899999999999999</v>
          </cell>
          <cell r="F100">
            <v>2.7999999999999998</v>
          </cell>
          <cell r="G100">
            <v>72.599999999999994</v>
          </cell>
          <cell r="H100">
            <v>0</v>
          </cell>
          <cell r="I100">
            <v>0</v>
          </cell>
          <cell r="J100">
            <v>0</v>
          </cell>
          <cell r="K100">
            <v>0</v>
          </cell>
          <cell r="L100">
            <v>0</v>
          </cell>
          <cell r="M100">
            <v>0</v>
          </cell>
          <cell r="N100">
            <v>0</v>
          </cell>
          <cell r="O100">
            <v>0</v>
          </cell>
          <cell r="P100">
            <v>0.10000000000000001</v>
          </cell>
          <cell r="Q100">
            <v>3</v>
          </cell>
          <cell r="S100">
            <v>0</v>
          </cell>
          <cell r="T100">
            <v>0</v>
          </cell>
          <cell r="U100">
            <v>0</v>
          </cell>
          <cell r="V100">
            <v>0</v>
          </cell>
          <cell r="AA100">
            <v>2</v>
          </cell>
        </row>
        <row r="101">
          <cell r="B101" t="str">
            <v>19A11</v>
          </cell>
          <cell r="C101">
            <v>19</v>
          </cell>
          <cell r="D101" t="str">
            <v>廊下(YA6)</v>
          </cell>
          <cell r="E101">
            <v>7.0999999999999996</v>
          </cell>
          <cell r="F101">
            <v>2.7999999999999998</v>
          </cell>
          <cell r="G101">
            <v>19.900000000000002</v>
          </cell>
          <cell r="H101">
            <v>0</v>
          </cell>
          <cell r="I101">
            <v>0</v>
          </cell>
          <cell r="J101">
            <v>0</v>
          </cell>
          <cell r="K101">
            <v>0</v>
          </cell>
          <cell r="L101">
            <v>0</v>
          </cell>
          <cell r="M101">
            <v>0</v>
          </cell>
          <cell r="N101">
            <v>0</v>
          </cell>
          <cell r="O101">
            <v>0</v>
          </cell>
          <cell r="P101">
            <v>0.10000000000000001</v>
          </cell>
          <cell r="Q101">
            <v>1</v>
          </cell>
          <cell r="S101">
            <v>0</v>
          </cell>
          <cell r="T101">
            <v>0</v>
          </cell>
          <cell r="U101">
            <v>0</v>
          </cell>
          <cell r="V101">
            <v>0</v>
          </cell>
          <cell r="AA101">
            <v>2</v>
          </cell>
        </row>
        <row r="102">
          <cell r="B102" t="str">
            <v>19A12</v>
          </cell>
          <cell r="C102">
            <v>19</v>
          </cell>
          <cell r="D102" t="str">
            <v>廊下(YA8)</v>
          </cell>
          <cell r="E102">
            <v>6</v>
          </cell>
          <cell r="F102">
            <v>2.7999999999999998</v>
          </cell>
          <cell r="G102">
            <v>16.800000000000001</v>
          </cell>
          <cell r="H102">
            <v>0</v>
          </cell>
          <cell r="I102">
            <v>0</v>
          </cell>
          <cell r="J102">
            <v>0</v>
          </cell>
          <cell r="K102">
            <v>0</v>
          </cell>
          <cell r="L102">
            <v>0</v>
          </cell>
          <cell r="M102">
            <v>0</v>
          </cell>
          <cell r="N102">
            <v>0</v>
          </cell>
          <cell r="O102">
            <v>0</v>
          </cell>
          <cell r="P102">
            <v>0.10000000000000001</v>
          </cell>
          <cell r="Q102">
            <v>1</v>
          </cell>
          <cell r="S102">
            <v>0</v>
          </cell>
          <cell r="T102">
            <v>0</v>
          </cell>
          <cell r="U102">
            <v>0</v>
          </cell>
          <cell r="V102">
            <v>0</v>
          </cell>
          <cell r="AA102">
            <v>2</v>
          </cell>
        </row>
        <row r="103">
          <cell r="B103" t="str">
            <v>19A91</v>
          </cell>
          <cell r="C103">
            <v>19</v>
          </cell>
          <cell r="D103" t="str">
            <v>J-EPS(YA9)</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AA103">
            <v>3</v>
          </cell>
        </row>
        <row r="105">
          <cell r="B105" t="str">
            <v>20A01a</v>
          </cell>
          <cell r="C105">
            <v>20</v>
          </cell>
          <cell r="D105" t="str">
            <v>事務室1(インテリア)</v>
          </cell>
          <cell r="E105">
            <v>420.80000000000001</v>
          </cell>
          <cell r="F105">
            <v>2.7999999999999998</v>
          </cell>
          <cell r="G105">
            <v>1178.3</v>
          </cell>
          <cell r="H105">
            <v>26</v>
          </cell>
          <cell r="I105">
            <v>50</v>
          </cell>
          <cell r="J105">
            <v>52.899999999999999</v>
          </cell>
          <cell r="K105">
            <v>0.010500000000000001</v>
          </cell>
          <cell r="L105">
            <v>22</v>
          </cell>
          <cell r="M105">
            <v>40</v>
          </cell>
          <cell r="N105">
            <v>38.799999999999997</v>
          </cell>
          <cell r="O105">
            <v>0.0066</v>
          </cell>
          <cell r="P105">
            <v>0.20000000000000001</v>
          </cell>
          <cell r="Q105">
            <v>85</v>
          </cell>
          <cell r="S105">
            <v>20</v>
          </cell>
          <cell r="T105">
            <v>69</v>
          </cell>
          <cell r="U105">
            <v>53</v>
          </cell>
          <cell r="V105">
            <v>36</v>
          </cell>
          <cell r="W105" t="str">
            <v>○</v>
          </cell>
          <cell r="AA105">
            <v>1</v>
          </cell>
        </row>
        <row r="106">
          <cell r="B106" t="str">
            <v>20A01b</v>
          </cell>
          <cell r="C106">
            <v>20</v>
          </cell>
          <cell r="D106" t="str">
            <v>事務室2(インテリア)</v>
          </cell>
          <cell r="E106">
            <v>236.59999999999999</v>
          </cell>
          <cell r="F106">
            <v>2.7999999999999998</v>
          </cell>
          <cell r="G106">
            <v>662.5</v>
          </cell>
          <cell r="H106">
            <v>26</v>
          </cell>
          <cell r="I106">
            <v>50</v>
          </cell>
          <cell r="J106">
            <v>52.899999999999999</v>
          </cell>
          <cell r="K106">
            <v>0.010500000000000001</v>
          </cell>
          <cell r="L106">
            <v>22</v>
          </cell>
          <cell r="M106">
            <v>40</v>
          </cell>
          <cell r="N106">
            <v>38.799999999999997</v>
          </cell>
          <cell r="O106">
            <v>0.0066</v>
          </cell>
          <cell r="P106">
            <v>0.20000000000000001</v>
          </cell>
          <cell r="Q106">
            <v>48</v>
          </cell>
          <cell r="S106">
            <v>20</v>
          </cell>
          <cell r="T106">
            <v>69</v>
          </cell>
          <cell r="U106">
            <v>53</v>
          </cell>
          <cell r="V106">
            <v>36</v>
          </cell>
          <cell r="W106" t="str">
            <v>○</v>
          </cell>
          <cell r="AA106">
            <v>1</v>
          </cell>
        </row>
        <row r="107">
          <cell r="B107" t="str">
            <v>20A01c</v>
          </cell>
          <cell r="C107">
            <v>20</v>
          </cell>
          <cell r="D107" t="str">
            <v>事務室2(ペリメータS)</v>
          </cell>
          <cell r="E107">
            <v>57.300000000000004</v>
          </cell>
          <cell r="F107">
            <v>2.7999999999999998</v>
          </cell>
          <cell r="G107">
            <v>160.5</v>
          </cell>
          <cell r="H107">
            <v>26</v>
          </cell>
          <cell r="I107">
            <v>50</v>
          </cell>
          <cell r="J107">
            <v>52.899999999999999</v>
          </cell>
          <cell r="K107">
            <v>0.010500000000000001</v>
          </cell>
          <cell r="L107">
            <v>22</v>
          </cell>
          <cell r="M107">
            <v>40</v>
          </cell>
          <cell r="N107">
            <v>38.799999999999997</v>
          </cell>
          <cell r="O107">
            <v>0.0066</v>
          </cell>
          <cell r="P107">
            <v>0.20000000000000001</v>
          </cell>
          <cell r="Q107">
            <v>12</v>
          </cell>
          <cell r="S107">
            <v>20</v>
          </cell>
          <cell r="T107">
            <v>69</v>
          </cell>
          <cell r="U107">
            <v>53</v>
          </cell>
          <cell r="V107">
            <v>36</v>
          </cell>
          <cell r="W107" t="str">
            <v>○</v>
          </cell>
          <cell r="AA107">
            <v>2</v>
          </cell>
        </row>
        <row r="108">
          <cell r="B108" t="str">
            <v>20A01d</v>
          </cell>
          <cell r="C108">
            <v>20</v>
          </cell>
          <cell r="D108" t="str">
            <v>事務室1(ペリメータ)</v>
          </cell>
          <cell r="E108">
            <v>40.300000000000004</v>
          </cell>
          <cell r="F108">
            <v>2.7999999999999998</v>
          </cell>
          <cell r="G108">
            <v>112.89999999999999</v>
          </cell>
          <cell r="H108">
            <v>26</v>
          </cell>
          <cell r="I108">
            <v>50</v>
          </cell>
          <cell r="J108">
            <v>52.899999999999999</v>
          </cell>
          <cell r="K108">
            <v>0.010500000000000001</v>
          </cell>
          <cell r="L108">
            <v>22</v>
          </cell>
          <cell r="M108">
            <v>40</v>
          </cell>
          <cell r="N108">
            <v>38.799999999999997</v>
          </cell>
          <cell r="O108">
            <v>0.0066</v>
          </cell>
          <cell r="P108">
            <v>0.20000000000000001</v>
          </cell>
          <cell r="Q108">
            <v>9</v>
          </cell>
          <cell r="S108">
            <v>20</v>
          </cell>
          <cell r="T108">
            <v>69</v>
          </cell>
          <cell r="U108">
            <v>53</v>
          </cell>
          <cell r="V108">
            <v>36</v>
          </cell>
          <cell r="W108" t="str">
            <v>○</v>
          </cell>
          <cell r="AA108">
            <v>2</v>
          </cell>
        </row>
        <row r="109">
          <cell r="B109" t="str">
            <v>20A01e</v>
          </cell>
          <cell r="C109">
            <v>20</v>
          </cell>
          <cell r="D109" t="str">
            <v>事務室2(ペリメータE)</v>
          </cell>
          <cell r="E109">
            <v>65.199999999999989</v>
          </cell>
          <cell r="F109">
            <v>2.7999999999999998</v>
          </cell>
          <cell r="G109">
            <v>182.59999999999999</v>
          </cell>
          <cell r="H109">
            <v>26</v>
          </cell>
          <cell r="I109">
            <v>50</v>
          </cell>
          <cell r="J109">
            <v>52.899999999999999</v>
          </cell>
          <cell r="K109">
            <v>0.010500000000000001</v>
          </cell>
          <cell r="L109">
            <v>22</v>
          </cell>
          <cell r="M109">
            <v>40</v>
          </cell>
          <cell r="N109">
            <v>38.799999999999997</v>
          </cell>
          <cell r="O109">
            <v>0.0066</v>
          </cell>
          <cell r="P109">
            <v>0.20000000000000001</v>
          </cell>
          <cell r="Q109">
            <v>14</v>
          </cell>
          <cell r="S109">
            <v>20</v>
          </cell>
          <cell r="T109">
            <v>69</v>
          </cell>
          <cell r="U109">
            <v>53</v>
          </cell>
          <cell r="V109">
            <v>36</v>
          </cell>
          <cell r="W109" t="str">
            <v>○</v>
          </cell>
          <cell r="AA109">
            <v>2</v>
          </cell>
        </row>
        <row r="110">
          <cell r="B110" t="str">
            <v>20A01f</v>
          </cell>
          <cell r="C110">
            <v>20</v>
          </cell>
          <cell r="D110" t="str">
            <v>吹抜隣</v>
          </cell>
          <cell r="E110">
            <v>21.300000000000001</v>
          </cell>
          <cell r="F110">
            <v>2.8999999999999999</v>
          </cell>
          <cell r="G110">
            <v>61.800000000000004</v>
          </cell>
          <cell r="H110">
            <v>26</v>
          </cell>
          <cell r="I110">
            <v>50</v>
          </cell>
          <cell r="J110">
            <v>52.899999999999999</v>
          </cell>
          <cell r="K110">
            <v>0.010500000000000001</v>
          </cell>
          <cell r="L110">
            <v>22</v>
          </cell>
          <cell r="M110">
            <v>40</v>
          </cell>
          <cell r="N110">
            <v>38.799999999999997</v>
          </cell>
          <cell r="O110">
            <v>0.0066</v>
          </cell>
          <cell r="P110">
            <v>0.20000000000000001</v>
          </cell>
          <cell r="Q110">
            <v>5</v>
          </cell>
          <cell r="S110">
            <v>20</v>
          </cell>
          <cell r="T110">
            <v>69</v>
          </cell>
          <cell r="U110">
            <v>53</v>
          </cell>
          <cell r="V110">
            <v>36</v>
          </cell>
          <cell r="W110" t="str">
            <v>○</v>
          </cell>
          <cell r="AA110">
            <v>2</v>
          </cell>
        </row>
        <row r="111">
          <cell r="B111" t="str">
            <v>20A01g</v>
          </cell>
          <cell r="C111">
            <v>20</v>
          </cell>
          <cell r="D111" t="str">
            <v>吹抜階段</v>
          </cell>
          <cell r="E111">
            <v>53</v>
          </cell>
          <cell r="F111">
            <v>2.8999999999999999</v>
          </cell>
          <cell r="G111">
            <v>153.69999999999999</v>
          </cell>
          <cell r="H111">
            <v>26</v>
          </cell>
          <cell r="I111">
            <v>50</v>
          </cell>
          <cell r="J111">
            <v>52.899999999999999</v>
          </cell>
          <cell r="K111">
            <v>0.010500000000000001</v>
          </cell>
          <cell r="L111">
            <v>22</v>
          </cell>
          <cell r="M111">
            <v>40</v>
          </cell>
          <cell r="N111">
            <v>38.799999999999997</v>
          </cell>
          <cell r="O111">
            <v>0.0066</v>
          </cell>
          <cell r="W111" t="str">
            <v>○</v>
          </cell>
          <cell r="AC111" t="str">
            <v>ペリメータ負荷算出用</v>
          </cell>
        </row>
        <row r="112">
          <cell r="B112" t="str">
            <v>20A02</v>
          </cell>
          <cell r="C112">
            <v>20</v>
          </cell>
          <cell r="D112" t="str">
            <v>コンタクトスペース1</v>
          </cell>
          <cell r="E112">
            <v>17.699999999999999</v>
          </cell>
          <cell r="F112">
            <v>2.7999999999999998</v>
          </cell>
          <cell r="G112">
            <v>49.600000000000001</v>
          </cell>
          <cell r="H112">
            <v>26</v>
          </cell>
          <cell r="I112">
            <v>50</v>
          </cell>
          <cell r="J112">
            <v>52.899999999999999</v>
          </cell>
          <cell r="K112">
            <v>0.010500000000000001</v>
          </cell>
          <cell r="L112">
            <v>22</v>
          </cell>
          <cell r="M112">
            <v>40</v>
          </cell>
          <cell r="N112">
            <v>38.799999999999997</v>
          </cell>
          <cell r="O112">
            <v>0.0066</v>
          </cell>
          <cell r="P112">
            <v>0.20000000000000001</v>
          </cell>
          <cell r="Q112">
            <v>4</v>
          </cell>
          <cell r="T112">
            <v>69</v>
          </cell>
          <cell r="U112">
            <v>53</v>
          </cell>
          <cell r="W112" t="str">
            <v>○</v>
          </cell>
          <cell r="AA112">
            <v>1</v>
          </cell>
        </row>
        <row r="113">
          <cell r="B113" t="str">
            <v>20A02z</v>
          </cell>
          <cell r="C113">
            <v>20</v>
          </cell>
          <cell r="D113" t="str">
            <v>コンタクトスペース1</v>
          </cell>
          <cell r="E113">
            <v>17.699999999999999</v>
          </cell>
          <cell r="F113">
            <v>2.7999999999999998</v>
          </cell>
          <cell r="G113">
            <v>49.600000000000001</v>
          </cell>
          <cell r="H113">
            <v>26</v>
          </cell>
          <cell r="I113">
            <v>50</v>
          </cell>
          <cell r="J113">
            <v>52.899999999999999</v>
          </cell>
          <cell r="K113">
            <v>0.010500000000000001</v>
          </cell>
          <cell r="L113">
            <v>22</v>
          </cell>
          <cell r="M113">
            <v>40</v>
          </cell>
          <cell r="N113">
            <v>38.799999999999997</v>
          </cell>
          <cell r="O113">
            <v>0.0066</v>
          </cell>
          <cell r="S113">
            <v>20</v>
          </cell>
          <cell r="V113">
            <v>36</v>
          </cell>
          <cell r="Y113" t="str">
            <v>○</v>
          </cell>
          <cell r="AA113">
            <v>1</v>
          </cell>
          <cell r="AC113" t="str">
            <v>FCU算定用</v>
          </cell>
        </row>
        <row r="114">
          <cell r="B114" t="str">
            <v>20A03</v>
          </cell>
          <cell r="C114">
            <v>20</v>
          </cell>
          <cell r="D114" t="str">
            <v>コンタクトスペース2</v>
          </cell>
          <cell r="E114">
            <v>16.199999999999999</v>
          </cell>
          <cell r="F114">
            <v>2.7999999999999998</v>
          </cell>
          <cell r="G114">
            <v>45.399999999999999</v>
          </cell>
          <cell r="H114">
            <v>26</v>
          </cell>
          <cell r="I114">
            <v>50</v>
          </cell>
          <cell r="J114">
            <v>52.899999999999999</v>
          </cell>
          <cell r="K114">
            <v>0.010500000000000001</v>
          </cell>
          <cell r="L114">
            <v>22</v>
          </cell>
          <cell r="M114">
            <v>40</v>
          </cell>
          <cell r="N114">
            <v>38.799999999999997</v>
          </cell>
          <cell r="O114">
            <v>0.0066</v>
          </cell>
          <cell r="P114">
            <v>0.20000000000000001</v>
          </cell>
          <cell r="Q114">
            <v>4</v>
          </cell>
          <cell r="T114">
            <v>69</v>
          </cell>
          <cell r="U114">
            <v>53</v>
          </cell>
          <cell r="W114" t="str">
            <v>○</v>
          </cell>
          <cell r="AA114">
            <v>1</v>
          </cell>
        </row>
        <row r="115">
          <cell r="B115" t="str">
            <v>20A03z</v>
          </cell>
          <cell r="C115">
            <v>20</v>
          </cell>
          <cell r="D115" t="str">
            <v>コンタクトスペース2</v>
          </cell>
          <cell r="E115">
            <v>16.199999999999999</v>
          </cell>
          <cell r="F115">
            <v>2.7999999999999998</v>
          </cell>
          <cell r="G115">
            <v>45.399999999999999</v>
          </cell>
          <cell r="H115">
            <v>26</v>
          </cell>
          <cell r="I115">
            <v>50</v>
          </cell>
          <cell r="J115">
            <v>52.899999999999999</v>
          </cell>
          <cell r="K115">
            <v>0.010500000000000001</v>
          </cell>
          <cell r="L115">
            <v>22</v>
          </cell>
          <cell r="M115">
            <v>40</v>
          </cell>
          <cell r="N115">
            <v>38.799999999999997</v>
          </cell>
          <cell r="O115">
            <v>0.0066</v>
          </cell>
          <cell r="S115">
            <v>20</v>
          </cell>
          <cell r="V115">
            <v>36</v>
          </cell>
          <cell r="Y115" t="str">
            <v>○</v>
          </cell>
          <cell r="AA115">
            <v>1</v>
          </cell>
          <cell r="AC115" t="str">
            <v>FCU算定用</v>
          </cell>
        </row>
        <row r="116">
          <cell r="B116" t="str">
            <v>20A04</v>
          </cell>
          <cell r="C116">
            <v>20</v>
          </cell>
          <cell r="D116" t="str">
            <v>コンタクトスペース3</v>
          </cell>
          <cell r="E116">
            <v>17.800000000000001</v>
          </cell>
          <cell r="F116">
            <v>2.7999999999999998</v>
          </cell>
          <cell r="G116">
            <v>49.899999999999999</v>
          </cell>
          <cell r="H116">
            <v>26</v>
          </cell>
          <cell r="I116">
            <v>50</v>
          </cell>
          <cell r="J116">
            <v>52.899999999999999</v>
          </cell>
          <cell r="K116">
            <v>0.010500000000000001</v>
          </cell>
          <cell r="L116">
            <v>22</v>
          </cell>
          <cell r="M116">
            <v>40</v>
          </cell>
          <cell r="N116">
            <v>38.799999999999997</v>
          </cell>
          <cell r="O116">
            <v>0.0066</v>
          </cell>
          <cell r="P116">
            <v>0.20000000000000001</v>
          </cell>
          <cell r="Q116">
            <v>4</v>
          </cell>
          <cell r="T116">
            <v>69</v>
          </cell>
          <cell r="U116">
            <v>53</v>
          </cell>
          <cell r="W116" t="str">
            <v>○</v>
          </cell>
          <cell r="AA116">
            <v>1</v>
          </cell>
        </row>
        <row r="117">
          <cell r="B117" t="str">
            <v>20A04z</v>
          </cell>
          <cell r="C117">
            <v>20</v>
          </cell>
          <cell r="D117" t="str">
            <v>コンタクトスペース3</v>
          </cell>
          <cell r="E117">
            <v>17.800000000000001</v>
          </cell>
          <cell r="F117">
            <v>2.7999999999999998</v>
          </cell>
          <cell r="G117">
            <v>49.899999999999999</v>
          </cell>
          <cell r="H117">
            <v>26</v>
          </cell>
          <cell r="I117">
            <v>50</v>
          </cell>
          <cell r="J117">
            <v>52.899999999999999</v>
          </cell>
          <cell r="K117">
            <v>0.010500000000000001</v>
          </cell>
          <cell r="L117">
            <v>22</v>
          </cell>
          <cell r="M117">
            <v>40</v>
          </cell>
          <cell r="N117">
            <v>38.799999999999997</v>
          </cell>
          <cell r="O117">
            <v>0.0066</v>
          </cell>
          <cell r="S117">
            <v>20</v>
          </cell>
          <cell r="V117">
            <v>36</v>
          </cell>
          <cell r="Y117" t="str">
            <v>○</v>
          </cell>
          <cell r="AA117">
            <v>1</v>
          </cell>
          <cell r="AC117" t="str">
            <v>FCU算定用</v>
          </cell>
        </row>
        <row r="118">
          <cell r="B118" t="str">
            <v>20A05</v>
          </cell>
          <cell r="C118">
            <v>20</v>
          </cell>
          <cell r="D118" t="str">
            <v>EVホール1</v>
          </cell>
          <cell r="E118">
            <v>40</v>
          </cell>
          <cell r="F118">
            <v>2.7999999999999998</v>
          </cell>
          <cell r="G118">
            <v>112</v>
          </cell>
          <cell r="H118">
            <v>26</v>
          </cell>
          <cell r="I118">
            <v>50</v>
          </cell>
          <cell r="J118">
            <v>52.899999999999999</v>
          </cell>
          <cell r="K118">
            <v>0.010500000000000001</v>
          </cell>
          <cell r="L118">
            <v>22</v>
          </cell>
          <cell r="M118">
            <v>40</v>
          </cell>
          <cell r="N118">
            <v>38.799999999999997</v>
          </cell>
          <cell r="O118">
            <v>0.0066</v>
          </cell>
          <cell r="P118">
            <v>0.10000000000000001</v>
          </cell>
          <cell r="Q118">
            <v>4</v>
          </cell>
          <cell r="T118">
            <v>69</v>
          </cell>
          <cell r="U118">
            <v>53</v>
          </cell>
          <cell r="W118" t="str">
            <v>○</v>
          </cell>
          <cell r="AA118">
            <v>2</v>
          </cell>
        </row>
        <row r="119">
          <cell r="B119" t="str">
            <v>20A05z</v>
          </cell>
          <cell r="C119">
            <v>20</v>
          </cell>
          <cell r="D119" t="str">
            <v>EVホール1</v>
          </cell>
          <cell r="E119">
            <v>40</v>
          </cell>
          <cell r="F119">
            <v>2.7999999999999998</v>
          </cell>
          <cell r="G119">
            <v>112</v>
          </cell>
          <cell r="H119">
            <v>26</v>
          </cell>
          <cell r="I119">
            <v>50</v>
          </cell>
          <cell r="J119">
            <v>52.899999999999999</v>
          </cell>
          <cell r="K119">
            <v>0.010500000000000001</v>
          </cell>
          <cell r="L119">
            <v>22</v>
          </cell>
          <cell r="M119">
            <v>40</v>
          </cell>
          <cell r="N119">
            <v>38.799999999999997</v>
          </cell>
          <cell r="O119">
            <v>0.0066</v>
          </cell>
          <cell r="S119">
            <v>20</v>
          </cell>
          <cell r="V119">
            <v>0</v>
          </cell>
          <cell r="Y119" t="str">
            <v>○</v>
          </cell>
          <cell r="AA119">
            <v>2</v>
          </cell>
          <cell r="AC119" t="str">
            <v>FCU算定用</v>
          </cell>
        </row>
        <row r="120">
          <cell r="B120" t="str">
            <v>20A06a</v>
          </cell>
          <cell r="C120">
            <v>20</v>
          </cell>
          <cell r="D120" t="str">
            <v>廊下(YA8-10)</v>
          </cell>
          <cell r="E120">
            <v>45.700000000000003</v>
          </cell>
          <cell r="F120">
            <v>2.7999999999999998</v>
          </cell>
          <cell r="G120">
            <v>128</v>
          </cell>
          <cell r="H120">
            <v>0</v>
          </cell>
          <cell r="I120">
            <v>0</v>
          </cell>
          <cell r="J120">
            <v>0</v>
          </cell>
          <cell r="K120">
            <v>0</v>
          </cell>
          <cell r="L120">
            <v>0</v>
          </cell>
          <cell r="M120">
            <v>0</v>
          </cell>
          <cell r="N120">
            <v>0</v>
          </cell>
          <cell r="O120">
            <v>0</v>
          </cell>
          <cell r="P120">
            <v>0.10000000000000001</v>
          </cell>
          <cell r="Q120">
            <v>5</v>
          </cell>
          <cell r="S120">
            <v>0</v>
          </cell>
          <cell r="T120">
            <v>0</v>
          </cell>
          <cell r="U120">
            <v>0</v>
          </cell>
          <cell r="V120">
            <v>0</v>
          </cell>
          <cell r="AA120">
            <v>2</v>
          </cell>
        </row>
        <row r="121">
          <cell r="B121" t="str">
            <v>20A06b</v>
          </cell>
          <cell r="C121">
            <v>20</v>
          </cell>
          <cell r="D121" t="str">
            <v>廊下(YA6-8)</v>
          </cell>
          <cell r="E121">
            <v>28.300000000000001</v>
          </cell>
          <cell r="F121">
            <v>2.7999999999999998</v>
          </cell>
          <cell r="G121">
            <v>79.299999999999997</v>
          </cell>
          <cell r="H121">
            <v>0</v>
          </cell>
          <cell r="I121">
            <v>0</v>
          </cell>
          <cell r="J121">
            <v>0</v>
          </cell>
          <cell r="K121">
            <v>0</v>
          </cell>
          <cell r="L121">
            <v>0</v>
          </cell>
          <cell r="M121">
            <v>0</v>
          </cell>
          <cell r="N121">
            <v>0</v>
          </cell>
          <cell r="O121">
            <v>0</v>
          </cell>
          <cell r="P121">
            <v>0.10000000000000001</v>
          </cell>
          <cell r="Q121">
            <v>3</v>
          </cell>
          <cell r="S121">
            <v>0</v>
          </cell>
          <cell r="T121">
            <v>0</v>
          </cell>
          <cell r="U121">
            <v>0</v>
          </cell>
          <cell r="V121">
            <v>0</v>
          </cell>
          <cell r="AA121">
            <v>2</v>
          </cell>
        </row>
        <row r="122">
          <cell r="B122" t="str">
            <v>20A07</v>
          </cell>
          <cell r="C122">
            <v>20</v>
          </cell>
          <cell r="D122" t="str">
            <v>WC(M)</v>
          </cell>
          <cell r="E122">
            <v>41.700000000000003</v>
          </cell>
          <cell r="F122">
            <v>2.7999999999999998</v>
          </cell>
          <cell r="G122">
            <v>116.8</v>
          </cell>
          <cell r="H122">
            <v>0</v>
          </cell>
          <cell r="I122">
            <v>0</v>
          </cell>
          <cell r="J122">
            <v>0</v>
          </cell>
          <cell r="K122">
            <v>0</v>
          </cell>
          <cell r="L122">
            <v>0</v>
          </cell>
          <cell r="M122">
            <v>0</v>
          </cell>
          <cell r="N122">
            <v>0</v>
          </cell>
          <cell r="O122">
            <v>0</v>
          </cell>
          <cell r="P122">
            <v>0</v>
          </cell>
          <cell r="Q122">
            <v>0</v>
          </cell>
          <cell r="R122">
            <v>15</v>
          </cell>
          <cell r="S122">
            <v>0</v>
          </cell>
          <cell r="T122">
            <v>0</v>
          </cell>
          <cell r="U122">
            <v>0</v>
          </cell>
          <cell r="V122">
            <v>0</v>
          </cell>
          <cell r="AA122">
            <v>3</v>
          </cell>
        </row>
        <row r="123">
          <cell r="B123" t="str">
            <v>20A08</v>
          </cell>
          <cell r="C123">
            <v>20</v>
          </cell>
          <cell r="D123" t="str">
            <v>WC(W)</v>
          </cell>
          <cell r="E123">
            <v>33.700000000000003</v>
          </cell>
          <cell r="F123">
            <v>2.7999999999999998</v>
          </cell>
          <cell r="G123">
            <v>94.399999999999991</v>
          </cell>
          <cell r="H123">
            <v>0</v>
          </cell>
          <cell r="I123">
            <v>0</v>
          </cell>
          <cell r="J123">
            <v>0</v>
          </cell>
          <cell r="K123">
            <v>0</v>
          </cell>
          <cell r="L123">
            <v>0</v>
          </cell>
          <cell r="M123">
            <v>0</v>
          </cell>
          <cell r="N123">
            <v>0</v>
          </cell>
          <cell r="O123">
            <v>0</v>
          </cell>
          <cell r="P123">
            <v>0</v>
          </cell>
          <cell r="Q123">
            <v>0</v>
          </cell>
          <cell r="R123">
            <v>15</v>
          </cell>
          <cell r="S123">
            <v>0</v>
          </cell>
          <cell r="T123">
            <v>0</v>
          </cell>
          <cell r="U123">
            <v>0</v>
          </cell>
          <cell r="V123">
            <v>0</v>
          </cell>
          <cell r="AA123">
            <v>3</v>
          </cell>
        </row>
        <row r="124">
          <cell r="B124" t="str">
            <v>20A09</v>
          </cell>
          <cell r="C124">
            <v>20</v>
          </cell>
          <cell r="D124" t="str">
            <v>EVホール3</v>
          </cell>
          <cell r="E124">
            <v>7</v>
          </cell>
          <cell r="F124">
            <v>2.7999999999999998</v>
          </cell>
          <cell r="G124">
            <v>19.600000000000001</v>
          </cell>
          <cell r="H124">
            <v>26</v>
          </cell>
          <cell r="I124">
            <v>50</v>
          </cell>
          <cell r="J124">
            <v>52.899999999999999</v>
          </cell>
          <cell r="K124">
            <v>0.010500000000000001</v>
          </cell>
          <cell r="L124">
            <v>22</v>
          </cell>
          <cell r="M124">
            <v>40</v>
          </cell>
          <cell r="N124">
            <v>38.799999999999997</v>
          </cell>
          <cell r="O124">
            <v>0.0066</v>
          </cell>
          <cell r="P124">
            <v>0.10000000000000001</v>
          </cell>
          <cell r="Q124">
            <v>1</v>
          </cell>
          <cell r="T124">
            <v>69</v>
          </cell>
          <cell r="U124">
            <v>53</v>
          </cell>
          <cell r="W124" t="str">
            <v>○</v>
          </cell>
          <cell r="AA124">
            <v>2</v>
          </cell>
        </row>
        <row r="125">
          <cell r="B125" t="str">
            <v>20A09z</v>
          </cell>
          <cell r="C125">
            <v>20</v>
          </cell>
          <cell r="D125" t="str">
            <v>EVホール3</v>
          </cell>
          <cell r="E125">
            <v>7</v>
          </cell>
          <cell r="F125">
            <v>2.7999999999999998</v>
          </cell>
          <cell r="G125">
            <v>19.600000000000001</v>
          </cell>
          <cell r="H125">
            <v>26</v>
          </cell>
          <cell r="I125">
            <v>50</v>
          </cell>
          <cell r="J125">
            <v>52.899999999999999</v>
          </cell>
          <cell r="K125">
            <v>0.010500000000000001</v>
          </cell>
          <cell r="L125">
            <v>22</v>
          </cell>
          <cell r="M125">
            <v>40</v>
          </cell>
          <cell r="N125">
            <v>38.799999999999997</v>
          </cell>
          <cell r="O125">
            <v>0.0066</v>
          </cell>
          <cell r="S125">
            <v>20</v>
          </cell>
          <cell r="V125">
            <v>0</v>
          </cell>
          <cell r="Y125" t="str">
            <v>○</v>
          </cell>
          <cell r="AA125">
            <v>2</v>
          </cell>
          <cell r="AC125" t="str">
            <v>FCU算定用</v>
          </cell>
        </row>
        <row r="126">
          <cell r="B126" t="str">
            <v>20A10</v>
          </cell>
          <cell r="C126">
            <v>20</v>
          </cell>
          <cell r="D126" t="str">
            <v>廊下(YA11)</v>
          </cell>
          <cell r="E126">
            <v>25.899999999999999</v>
          </cell>
          <cell r="F126">
            <v>2.7999999999999998</v>
          </cell>
          <cell r="G126">
            <v>72.599999999999994</v>
          </cell>
          <cell r="H126">
            <v>0</v>
          </cell>
          <cell r="I126">
            <v>0</v>
          </cell>
          <cell r="J126">
            <v>0</v>
          </cell>
          <cell r="K126">
            <v>0</v>
          </cell>
          <cell r="L126">
            <v>0</v>
          </cell>
          <cell r="M126">
            <v>0</v>
          </cell>
          <cell r="N126">
            <v>0</v>
          </cell>
          <cell r="O126">
            <v>0</v>
          </cell>
          <cell r="P126">
            <v>0.10000000000000001</v>
          </cell>
          <cell r="Q126">
            <v>3</v>
          </cell>
          <cell r="S126">
            <v>0</v>
          </cell>
          <cell r="T126">
            <v>0</v>
          </cell>
          <cell r="U126">
            <v>0</v>
          </cell>
          <cell r="V126">
            <v>0</v>
          </cell>
          <cell r="AA126">
            <v>2</v>
          </cell>
        </row>
        <row r="127">
          <cell r="B127" t="str">
            <v>20A11</v>
          </cell>
          <cell r="C127">
            <v>20</v>
          </cell>
          <cell r="D127" t="str">
            <v>廊下(YA6)</v>
          </cell>
          <cell r="E127">
            <v>7.0999999999999996</v>
          </cell>
          <cell r="F127">
            <v>2.7999999999999998</v>
          </cell>
          <cell r="G127">
            <v>19.900000000000002</v>
          </cell>
          <cell r="H127">
            <v>0</v>
          </cell>
          <cell r="I127">
            <v>0</v>
          </cell>
          <cell r="J127">
            <v>0</v>
          </cell>
          <cell r="K127">
            <v>0</v>
          </cell>
          <cell r="L127">
            <v>0</v>
          </cell>
          <cell r="M127">
            <v>0</v>
          </cell>
          <cell r="N127">
            <v>0</v>
          </cell>
          <cell r="O127">
            <v>0</v>
          </cell>
          <cell r="P127">
            <v>0.10000000000000001</v>
          </cell>
          <cell r="Q127">
            <v>1</v>
          </cell>
          <cell r="S127">
            <v>0</v>
          </cell>
          <cell r="T127">
            <v>0</v>
          </cell>
          <cell r="U127">
            <v>0</v>
          </cell>
          <cell r="V127">
            <v>0</v>
          </cell>
          <cell r="AA127">
            <v>2</v>
          </cell>
        </row>
        <row r="128">
          <cell r="B128" t="str">
            <v>20A12</v>
          </cell>
          <cell r="C128">
            <v>20</v>
          </cell>
          <cell r="D128" t="str">
            <v>廊下(YA8)</v>
          </cell>
          <cell r="E128">
            <v>6</v>
          </cell>
          <cell r="F128">
            <v>2.7999999999999998</v>
          </cell>
          <cell r="G128">
            <v>16.800000000000001</v>
          </cell>
          <cell r="H128">
            <v>0</v>
          </cell>
          <cell r="I128">
            <v>0</v>
          </cell>
          <cell r="J128">
            <v>0</v>
          </cell>
          <cell r="K128">
            <v>0</v>
          </cell>
          <cell r="L128">
            <v>0</v>
          </cell>
          <cell r="M128">
            <v>0</v>
          </cell>
          <cell r="N128">
            <v>0</v>
          </cell>
          <cell r="O128">
            <v>0</v>
          </cell>
          <cell r="P128">
            <v>0.10000000000000001</v>
          </cell>
          <cell r="Q128">
            <v>1</v>
          </cell>
          <cell r="S128">
            <v>0</v>
          </cell>
          <cell r="T128">
            <v>0</v>
          </cell>
          <cell r="U128">
            <v>0</v>
          </cell>
          <cell r="V128">
            <v>0</v>
          </cell>
          <cell r="AA128">
            <v>2</v>
          </cell>
        </row>
        <row r="129">
          <cell r="B129" t="str">
            <v>20A13</v>
          </cell>
          <cell r="C129">
            <v>20</v>
          </cell>
          <cell r="D129" t="str">
            <v>喫煙室</v>
          </cell>
          <cell r="E129">
            <v>6.9000000000000004</v>
          </cell>
          <cell r="F129">
            <v>2.8999999999999999</v>
          </cell>
          <cell r="G129">
            <v>20.100000000000001</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AA129">
            <v>3</v>
          </cell>
        </row>
        <row r="130">
          <cell r="B130" t="str">
            <v>20A91</v>
          </cell>
          <cell r="C130">
            <v>20</v>
          </cell>
          <cell r="D130" t="str">
            <v>J-EPS(YA9)</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AA130">
            <v>3</v>
          </cell>
        </row>
      </sheetData>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AA1653"/>
  <sheetViews>
    <sheetView tabSelected="1" workbookViewId="0">
      <selection activeCell="F12" sqref="F12:F13"/>
    </sheetView>
  </sheetViews>
  <sheetFormatPr defaultColWidth="9" defaultRowHeight="13.5"/>
  <cols>
    <col min="1" max="1" width="6" style="35" customWidth="1"/>
    <col min="2" max="2" width="5.375" style="35" customWidth="1"/>
    <col min="3" max="3" width="17.25" style="24" customWidth="1"/>
    <col min="4" max="4" width="15.625" style="61" customWidth="1"/>
    <col min="5" max="5" width="15.5" style="24" customWidth="1"/>
    <col min="6" max="6" width="9.375" style="35" customWidth="1"/>
    <col min="7" max="7" width="6.375" style="35" hidden="1" customWidth="1"/>
    <col min="8" max="8" width="15.5" style="24" customWidth="1"/>
    <col min="9" max="11" width="16.625" style="47" customWidth="1"/>
    <col min="12" max="12" width="10.75" style="24" customWidth="1"/>
    <col min="13" max="15" width="9" style="24" customWidth="1"/>
    <col min="16" max="16" width="17.5" style="24" customWidth="1"/>
    <col min="17" max="17" width="10.875" style="24" customWidth="1"/>
    <col min="18" max="18" width="20.375" style="24" customWidth="1"/>
    <col min="19" max="19" width="17.75" style="52" customWidth="1"/>
    <col min="20" max="20" width="25.25" style="63" customWidth="1"/>
    <col min="21" max="21" width="9" style="57"/>
    <col min="22" max="27" width="9" style="36"/>
    <col min="28" max="16384" width="9" style="53"/>
  </cols>
  <sheetData>
    <row ht="9" customHeight="1">
      <c r="C1" s="70"/>
      <c r="H1" s="79"/>
    </row>
    <row ht="13.5" customHeight="1">
      <c s="48" t="s">
        <v>7</v>
      </c>
      <c s="48"/>
      <c s="30" t="s">
        <v>31</v>
      </c>
      <c s="30"/>
      <c s="30"/>
      <c s="30"/>
      <c s="30"/>
      <c s="30"/>
      <c r="L2" s="30" t="s">
        <v>46</v>
      </c>
      <c s="30"/>
      <c s="30"/>
      <c s="30"/>
      <c s="30"/>
      <c s="58"/>
      <c s="58"/>
    </row>
    <row ht="13.5" customHeight="1">
      <c s="48" t="s">
        <v>35</v>
      </c>
      <c s="48"/>
      <c s="40" t="s">
        <v>32</v>
      </c>
      <c s="40"/>
      <c s="40"/>
      <c s="40"/>
      <c s="40"/>
      <c s="40"/>
      <c r="L3" s="30" t="s">
        <v>26</v>
      </c>
      <c s="30"/>
      <c s="30"/>
      <c s="30"/>
      <c s="30"/>
      <c s="58"/>
      <c s="58"/>
    </row>
    <row ht="13.5" customHeight="1">
      <c s="56" t="s">
        <v>16</v>
      </c>
      <c s="56"/>
      <c s="40" t="s">
        <v>32</v>
      </c>
      <c s="40"/>
      <c s="40"/>
      <c s="40"/>
      <c s="40"/>
      <c s="40"/>
      <c r="L4" s="30" t="s">
        <v>55</v>
      </c>
      <c s="30"/>
      <c s="30"/>
      <c s="30"/>
      <c s="30"/>
      <c s="58"/>
      <c s="58"/>
    </row>
    <row ht="13.5" customHeight="1">
      <c s="48" t="s">
        <v>13</v>
      </c>
      <c s="48"/>
      <c s="30"/>
      <c s="30"/>
      <c s="30"/>
      <c s="30"/>
      <c s="30"/>
      <c s="30"/>
      <c r="L5" s="30"/>
      <c s="30"/>
      <c s="30"/>
      <c s="30"/>
      <c s="30"/>
      <c s="58"/>
      <c s="58"/>
    </row>
    <row ht="13.5" customHeight="1">
      <c s="48"/>
      <c s="48"/>
      <c s="30"/>
      <c s="30"/>
      <c s="30"/>
      <c s="30"/>
      <c s="30"/>
      <c s="30"/>
      <c r="L6" s="30" t="s">
        <v>48</v>
      </c>
      <c s="30"/>
      <c s="30"/>
      <c s="30"/>
      <c s="30"/>
      <c s="58"/>
      <c s="58"/>
    </row>
    <row ht="13.5" customHeight="1">
      <c s="48"/>
      <c s="48"/>
      <c s="30"/>
      <c s="30"/>
      <c s="30"/>
      <c s="30"/>
      <c s="30"/>
      <c s="30"/>
      <c r="L7" s="30"/>
      <c s="30"/>
      <c s="30"/>
      <c s="30"/>
      <c s="30"/>
      <c s="58"/>
      <c s="58"/>
    </row>
    <row ht="13.5" customHeight="1">
      <c s="48"/>
      <c s="48"/>
      <c s="41"/>
      <c s="41"/>
      <c s="41"/>
      <c s="41"/>
      <c s="41"/>
      <c s="41"/>
      <c r="L8" s="33"/>
      <c s="33"/>
      <c s="33"/>
      <c s="74"/>
      <c s="33"/>
      <c s="58"/>
      <c s="58"/>
    </row>
    <row ht="13.5" customHeight="1" thickBot="1">
      <c s="50"/>
      <c s="50"/>
      <c s="55"/>
      <c s="43"/>
      <c s="43"/>
      <c s="43"/>
      <c s="43"/>
      <c s="43"/>
      <c s="39"/>
      <c s="39"/>
      <c s="39"/>
      <c s="34"/>
      <c s="34"/>
      <c s="34"/>
      <c s="34"/>
      <c s="34" t="s">
        <v>42</v>
      </c>
    </row>
    <row ht="13.15" customHeight="1" s="52" customFormat="1">
      <c s="78" t="s">
        <v>43</v>
      </c>
      <c s="45" t="s">
        <v>47</v>
      </c>
      <c s="46" t="s">
        <v>49</v>
      </c>
      <c s="46" t="s">
        <v>53</v>
      </c>
      <c s="45" t="s">
        <v>21</v>
      </c>
      <c s="45" t="s">
        <v>30</v>
      </c>
      <c s="45" t="s">
        <v>36</v>
      </c>
      <c s="45" t="s">
        <v>41</v>
      </c>
      <c s="71" t="s">
        <v>17</v>
      </c>
      <c s="75"/>
      <c s="72"/>
      <c s="46" t="s">
        <v>0</v>
      </c>
      <c s="54" t="s">
        <v>22</v>
      </c>
      <c s="54" t="s">
        <v>29</v>
      </c>
      <c s="46" t="s">
        <v>28</v>
      </c>
      <c s="82" t="s">
        <v>9</v>
      </c>
      <c s="60"/>
      <c s="60"/>
      <c r="T10" s="77"/>
      <c s="67"/>
    </row>
    <row ht="13.5" customHeight="1" s="52" customFormat="1">
      <c s="73"/>
      <c s="42"/>
      <c s="51"/>
      <c s="51" t="s">
        <v>34</v>
      </c>
      <c s="42"/>
      <c s="42"/>
      <c s="42"/>
      <c s="42"/>
      <c s="87" t="s">
        <v>6</v>
      </c>
      <c s="64" t="s">
        <v>50</v>
      </c>
      <c s="65" t="s">
        <v>27</v>
      </c>
      <c s="51" t="s">
        <v>56</v>
      </c>
      <c s="85" t="s">
        <v>1</v>
      </c>
      <c s="80"/>
      <c s="51"/>
      <c s="84" t="s">
        <v>11</v>
      </c>
      <c s="60"/>
      <c s="60"/>
      <c r="T11" s="77"/>
      <c s="67"/>
    </row>
    <row ht="13.5" customHeight="1" s="59" customFormat="1">
      <c s="16">
        <v>4</v>
      </c>
      <c s="12" t="s">
        <v>37</v>
      </c>
      <c s="11"/>
      <c s="14" t="s">
        <v>58</v>
      </c>
      <c s="18" t="s">
        <v>33</v>
      </c>
      <c s="1" t="s">
        <v>59</v>
      </c>
      <c s="1"/>
      <c s="32" t="s">
        <v>51</v>
      </c>
      <c s="3" t="str">
        <f>IF(M12&lt;&gt;"","角型","")</f>
        <v>角型</v>
      </c>
      <c s="3" t="s">
        <v>3</v>
      </c>
      <c s="3" t="s">
        <v>4</v>
      </c>
      <c s="23"/>
      <c s="32">
        <v>450</v>
      </c>
      <c s="32">
        <v>300</v>
      </c>
      <c s="1">
        <v>350</v>
      </c>
      <c s="22"/>
      <c s="24"/>
      <c s="24"/>
      <c s="35"/>
      <c s="63"/>
      <c s="57"/>
      <c s="24"/>
      <c s="24"/>
      <c s="24"/>
      <c s="24"/>
      <c s="24"/>
      <c s="24"/>
    </row>
    <row ht="13.5" customHeight="1" s="59" customFormat="1">
      <c s="19"/>
      <c s="9"/>
      <c s="10"/>
      <c s="15"/>
      <c s="21"/>
      <c s="2"/>
      <c s="2"/>
      <c s="37"/>
      <c s="4"/>
      <c s="4"/>
      <c s="4"/>
      <c s="20"/>
      <c s="8"/>
      <c s="13"/>
      <c s="2"/>
      <c s="17"/>
      <c s="24"/>
      <c s="24"/>
      <c s="35"/>
      <c s="63"/>
      <c s="57"/>
      <c s="24"/>
      <c s="24"/>
      <c s="24"/>
      <c s="24"/>
      <c s="24"/>
      <c s="24"/>
    </row>
    <row ht="13.5" customHeight="1" s="59" customFormat="1">
      <c s="16">
        <v>5</v>
      </c>
      <c s="12" t="s">
        <v>37</v>
      </c>
      <c s="11"/>
      <c s="14" t="s">
        <v>12</v>
      </c>
      <c s="18" t="s">
        <v>18</v>
      </c>
      <c s="1" t="s">
        <v>59</v>
      </c>
      <c s="1"/>
      <c s="32" t="s">
        <v>54</v>
      </c>
      <c s="3" t="str">
        <f>IF(M14&lt;&gt;"","角型","")</f>
        <v>角型</v>
      </c>
      <c s="3" t="s">
        <v>23</v>
      </c>
      <c s="3" t="s">
        <v>52</v>
      </c>
      <c s="23"/>
      <c s="5">
        <v>600</v>
      </c>
      <c s="32">
        <v>450</v>
      </c>
      <c s="1">
        <v>350</v>
      </c>
      <c s="22"/>
      <c s="24"/>
      <c s="24"/>
      <c s="35"/>
      <c s="63"/>
      <c s="57"/>
      <c s="24"/>
      <c s="24"/>
      <c s="24"/>
      <c s="24"/>
      <c s="24"/>
      <c s="24"/>
    </row>
    <row ht="13.5" customHeight="1" s="59" customFormat="1">
      <c s="19"/>
      <c s="9"/>
      <c s="10"/>
      <c s="15"/>
      <c s="21"/>
      <c s="2"/>
      <c s="2"/>
      <c s="37"/>
      <c s="4"/>
      <c s="4"/>
      <c s="4"/>
      <c s="20"/>
      <c s="8"/>
      <c s="13"/>
      <c s="2"/>
      <c s="17"/>
      <c s="24"/>
      <c s="24"/>
      <c s="35"/>
      <c s="63"/>
      <c s="57"/>
      <c s="24"/>
      <c s="24"/>
      <c s="24"/>
      <c s="24"/>
      <c s="24"/>
      <c s="24"/>
    </row>
    <row ht="13.5" customHeight="1" s="59" customFormat="1">
      <c s="16">
        <v>6</v>
      </c>
      <c s="12" t="s">
        <v>37</v>
      </c>
      <c s="11"/>
      <c s="14" t="s">
        <v>12</v>
      </c>
      <c s="18" t="s">
        <v>18</v>
      </c>
      <c s="1" t="s">
        <v>59</v>
      </c>
      <c s="1"/>
      <c s="32" t="s">
        <v>54</v>
      </c>
      <c s="3" t="str">
        <f>IF(M16&lt;&gt;"","角型","")</f>
        <v>角型</v>
      </c>
      <c s="3" t="s">
        <v>23</v>
      </c>
      <c s="3" t="s">
        <v>52</v>
      </c>
      <c s="23"/>
      <c s="5">
        <v>600</v>
      </c>
      <c s="5">
        <v>450</v>
      </c>
      <c s="1">
        <v>350</v>
      </c>
      <c s="22"/>
      <c s="24"/>
      <c s="24"/>
      <c s="35"/>
      <c s="63"/>
      <c s="57"/>
      <c s="24"/>
      <c s="24"/>
      <c s="24"/>
      <c s="24"/>
      <c s="24"/>
      <c s="24"/>
    </row>
    <row ht="13.5" customHeight="1" s="59" customFormat="1">
      <c s="19"/>
      <c s="9"/>
      <c s="10"/>
      <c s="15"/>
      <c s="21"/>
      <c s="2"/>
      <c s="2"/>
      <c s="37"/>
      <c s="4"/>
      <c s="4"/>
      <c s="4"/>
      <c s="20"/>
      <c s="8"/>
      <c s="13"/>
      <c s="2"/>
      <c s="17"/>
      <c s="24"/>
      <c s="24"/>
      <c s="35"/>
      <c s="63"/>
      <c s="57"/>
      <c s="24"/>
      <c s="24"/>
      <c s="24"/>
      <c s="24"/>
      <c s="24"/>
      <c s="24"/>
    </row>
    <row ht="13.5" customHeight="1" s="59" customFormat="1">
      <c s="16">
        <v>7</v>
      </c>
      <c s="12" t="s">
        <v>37</v>
      </c>
      <c s="11"/>
      <c s="14" t="s">
        <v>12</v>
      </c>
      <c s="18" t="s">
        <v>44</v>
      </c>
      <c s="1" t="s">
        <v>59</v>
      </c>
      <c s="1"/>
      <c s="32" t="s">
        <v>24</v>
      </c>
      <c s="3" t="str">
        <f>IF(M18&lt;&gt;"","角型","")</f>
        <v>角型</v>
      </c>
      <c s="3" t="s">
        <v>3</v>
      </c>
      <c s="3" t="s">
        <v>4</v>
      </c>
      <c s="25"/>
      <c s="5">
        <v>600</v>
      </c>
      <c s="5">
        <v>450</v>
      </c>
      <c s="1">
        <v>350</v>
      </c>
      <c s="22"/>
      <c s="24"/>
      <c s="24"/>
      <c s="35"/>
      <c s="63"/>
      <c s="57"/>
      <c s="24"/>
      <c s="24"/>
      <c s="24"/>
      <c s="24"/>
      <c s="24"/>
      <c s="24"/>
    </row>
    <row ht="13.5" customHeight="1" s="59" customFormat="1">
      <c s="19"/>
      <c s="9"/>
      <c s="10"/>
      <c s="15"/>
      <c s="21"/>
      <c s="2"/>
      <c s="2"/>
      <c s="37"/>
      <c s="4"/>
      <c s="4"/>
      <c s="4"/>
      <c s="28"/>
      <c s="8"/>
      <c s="13"/>
      <c s="2"/>
      <c s="17"/>
      <c s="24"/>
      <c s="24"/>
      <c s="35"/>
      <c s="63"/>
      <c s="57"/>
      <c s="24"/>
      <c s="24"/>
      <c s="24"/>
      <c s="24"/>
      <c s="24"/>
      <c s="24"/>
    </row>
    <row ht="13.5" customHeight="1" s="59" customFormat="1">
      <c s="16">
        <v>8</v>
      </c>
      <c s="12" t="s">
        <v>37</v>
      </c>
      <c s="11"/>
      <c s="14" t="s">
        <v>10</v>
      </c>
      <c s="18" t="s">
        <v>19</v>
      </c>
      <c s="1" t="s">
        <v>38</v>
      </c>
      <c s="1"/>
      <c s="32" t="s">
        <v>39</v>
      </c>
      <c s="3" t="str">
        <f>IF(M20&lt;&gt;"","角型","")</f>
        <v>角型</v>
      </c>
      <c s="3" t="s">
        <v>3</v>
      </c>
      <c s="3" t="s">
        <v>4</v>
      </c>
      <c s="25"/>
      <c s="5">
        <v>450</v>
      </c>
      <c s="5">
        <v>400</v>
      </c>
      <c s="1">
        <v>350</v>
      </c>
      <c s="22"/>
      <c s="24"/>
      <c s="24"/>
      <c s="35"/>
      <c s="63"/>
      <c s="57"/>
      <c s="24"/>
      <c s="24"/>
      <c s="24"/>
      <c s="24"/>
      <c s="24"/>
      <c s="24"/>
    </row>
    <row ht="13.5" customHeight="1" s="59" customFormat="1">
      <c s="19"/>
      <c s="9"/>
      <c s="10"/>
      <c s="15"/>
      <c s="21"/>
      <c s="2"/>
      <c s="2"/>
      <c s="37"/>
      <c s="4"/>
      <c s="4"/>
      <c s="4"/>
      <c s="28"/>
      <c s="8"/>
      <c s="13"/>
      <c s="2"/>
      <c s="17"/>
      <c s="24"/>
      <c s="24"/>
      <c s="35"/>
      <c s="63"/>
      <c s="57"/>
      <c s="24"/>
      <c s="24"/>
      <c s="24"/>
      <c s="24"/>
      <c s="24"/>
      <c s="24"/>
    </row>
    <row ht="13.5" customHeight="1" s="59" customFormat="1">
      <c s="16">
        <v>9</v>
      </c>
      <c s="12" t="s">
        <v>37</v>
      </c>
      <c s="11"/>
      <c s="14" t="s">
        <v>10</v>
      </c>
      <c s="18" t="s">
        <v>18</v>
      </c>
      <c s="1" t="s">
        <v>38</v>
      </c>
      <c s="1"/>
      <c s="32" t="s">
        <v>8</v>
      </c>
      <c s="3" t="str">
        <f>IF(M22&lt;&gt;"","角型","")</f>
        <v>角型</v>
      </c>
      <c s="3" t="s">
        <v>23</v>
      </c>
      <c s="3" t="s">
        <v>52</v>
      </c>
      <c s="25"/>
      <c s="5">
        <v>450</v>
      </c>
      <c s="5">
        <v>400</v>
      </c>
      <c s="1">
        <v>350</v>
      </c>
      <c s="22"/>
      <c s="24"/>
      <c s="24"/>
      <c s="35"/>
      <c s="63"/>
      <c s="57"/>
      <c s="24"/>
      <c s="24"/>
      <c s="24"/>
      <c s="24"/>
      <c s="24"/>
      <c s="24"/>
    </row>
    <row ht="13.5" customHeight="1" s="59" customFormat="1">
      <c s="19"/>
      <c s="9"/>
      <c s="10"/>
      <c s="15"/>
      <c s="21"/>
      <c s="2"/>
      <c s="2"/>
      <c s="37"/>
      <c s="4"/>
      <c s="4"/>
      <c s="4"/>
      <c s="28"/>
      <c s="8"/>
      <c s="13"/>
      <c s="2"/>
      <c s="17"/>
      <c s="24"/>
      <c s="24"/>
      <c s="35"/>
      <c s="63"/>
      <c s="57"/>
      <c s="24"/>
      <c s="24"/>
      <c s="24"/>
      <c s="24"/>
      <c s="24"/>
      <c s="24"/>
    </row>
    <row ht="13.5" customHeight="1" s="59" customFormat="1">
      <c s="16">
        <v>10</v>
      </c>
      <c s="12" t="s">
        <v>37</v>
      </c>
      <c s="11"/>
      <c s="14" t="s">
        <v>10</v>
      </c>
      <c s="18" t="s">
        <v>18</v>
      </c>
      <c s="1" t="s">
        <v>38</v>
      </c>
      <c s="1"/>
      <c s="32" t="s">
        <v>8</v>
      </c>
      <c s="3" t="str">
        <f>IF(M24&lt;&gt;"","角型","")</f>
        <v>角型</v>
      </c>
      <c s="3" t="s">
        <v>23</v>
      </c>
      <c s="3" t="s">
        <v>52</v>
      </c>
      <c s="25"/>
      <c s="5">
        <v>450</v>
      </c>
      <c s="5">
        <v>400</v>
      </c>
      <c s="1">
        <v>350</v>
      </c>
      <c s="22"/>
      <c s="24"/>
      <c s="24"/>
      <c s="35"/>
      <c s="63"/>
      <c s="57"/>
      <c s="24"/>
      <c s="24"/>
      <c s="24"/>
      <c s="24"/>
      <c s="24"/>
      <c s="24"/>
    </row>
    <row ht="13.5" customHeight="1" s="59" customFormat="1">
      <c s="19"/>
      <c s="9"/>
      <c s="10"/>
      <c s="15"/>
      <c s="21"/>
      <c s="2"/>
      <c s="2"/>
      <c s="37"/>
      <c s="4"/>
      <c s="4"/>
      <c s="4"/>
      <c s="28"/>
      <c s="8"/>
      <c s="13"/>
      <c s="2"/>
      <c s="17"/>
      <c s="24"/>
      <c s="24"/>
      <c s="35"/>
      <c s="63"/>
      <c s="57"/>
      <c s="24"/>
      <c s="24"/>
      <c s="24"/>
      <c s="24"/>
      <c s="24"/>
      <c s="24"/>
    </row>
    <row ht="13.5" customHeight="1" s="59" customFormat="1">
      <c s="16">
        <v>11</v>
      </c>
      <c s="12" t="s">
        <v>37</v>
      </c>
      <c s="11"/>
      <c s="14" t="s">
        <v>20</v>
      </c>
      <c s="18" t="s">
        <v>33</v>
      </c>
      <c s="1" t="s">
        <v>38</v>
      </c>
      <c s="1"/>
      <c s="1" t="s">
        <v>51</v>
      </c>
      <c s="3" t="str">
        <f>IF(M26&lt;&gt;"","角型","")</f>
        <v>角型</v>
      </c>
      <c s="3" t="s">
        <v>3</v>
      </c>
      <c s="3" t="s">
        <v>4</v>
      </c>
      <c s="23"/>
      <c s="5">
        <v>450</v>
      </c>
      <c s="5">
        <v>300</v>
      </c>
      <c s="1">
        <v>350</v>
      </c>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v>12</v>
      </c>
      <c s="12" t="s">
        <v>37</v>
      </c>
      <c s="11"/>
      <c s="14" t="s">
        <v>40</v>
      </c>
      <c s="18" t="s">
        <v>18</v>
      </c>
      <c s="1" t="s">
        <v>38</v>
      </c>
      <c s="1"/>
      <c s="1" t="s">
        <v>54</v>
      </c>
      <c s="3" t="str">
        <f>IF(M28&lt;&gt;"","角型","")</f>
        <v>角型</v>
      </c>
      <c s="3" t="s">
        <v>23</v>
      </c>
      <c s="3" t="s">
        <v>52</v>
      </c>
      <c s="23"/>
      <c s="5">
        <v>600</v>
      </c>
      <c s="5">
        <v>450</v>
      </c>
      <c s="1">
        <v>350</v>
      </c>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v>13</v>
      </c>
      <c s="12" t="s">
        <v>37</v>
      </c>
      <c s="11"/>
      <c s="14" t="s">
        <v>40</v>
      </c>
      <c s="18" t="s">
        <v>18</v>
      </c>
      <c s="1" t="s">
        <v>38</v>
      </c>
      <c s="1"/>
      <c s="1" t="s">
        <v>54</v>
      </c>
      <c s="3" t="str">
        <f>IF(M30&lt;&gt;"","角型","")</f>
        <v>角型</v>
      </c>
      <c s="3" t="s">
        <v>23</v>
      </c>
      <c s="3" t="s">
        <v>52</v>
      </c>
      <c s="23"/>
      <c s="5">
        <v>600</v>
      </c>
      <c s="5">
        <v>450</v>
      </c>
      <c s="1">
        <v>350</v>
      </c>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v>14</v>
      </c>
      <c s="12" t="s">
        <v>37</v>
      </c>
      <c s="11"/>
      <c s="14" t="s">
        <v>40</v>
      </c>
      <c s="18" t="s">
        <v>44</v>
      </c>
      <c s="1" t="s">
        <v>38</v>
      </c>
      <c s="1"/>
      <c s="1" t="s">
        <v>14</v>
      </c>
      <c s="3" t="str">
        <f>IF(M32&lt;&gt;"","角型","")</f>
        <v>角型</v>
      </c>
      <c s="3" t="s">
        <v>3</v>
      </c>
      <c s="3" t="s">
        <v>4</v>
      </c>
      <c s="23"/>
      <c s="5">
        <v>550</v>
      </c>
      <c s="5">
        <v>550</v>
      </c>
      <c s="1">
        <v>350</v>
      </c>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v>15</v>
      </c>
      <c s="12" t="s">
        <v>25</v>
      </c>
      <c s="11"/>
      <c s="14" t="s">
        <v>5</v>
      </c>
      <c s="18" t="s">
        <v>33</v>
      </c>
      <c s="1" t="s">
        <v>45</v>
      </c>
      <c s="1"/>
      <c s="1" t="s">
        <v>15</v>
      </c>
      <c s="3" t="str">
        <f>IF(M34&lt;&gt;"","角型","")</f>
        <v>角型</v>
      </c>
      <c s="3" t="s">
        <v>3</v>
      </c>
      <c s="3" t="s">
        <v>4</v>
      </c>
      <c s="25"/>
      <c s="5">
        <v>1600</v>
      </c>
      <c s="5">
        <v>600</v>
      </c>
      <c s="1">
        <v>350</v>
      </c>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IF(M36&lt;&gt;"","角型","")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IF(M38&lt;&gt;"","角型","")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IF(M40&lt;&gt;"","角型","")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IF(M42&lt;&gt;"","角型","")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IF(M44&lt;&gt;"","角型","")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IF(M46&lt;&gt;"","角型","")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IF(M48&lt;&gt;"","角型","")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IF(M50&lt;&gt;"","角型","")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IF(M52&lt;&gt;"","角型","")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IF(M54&lt;&gt;"","角型","")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IF(M56&lt;&gt;"","角型","")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IF(M58&lt;&gt;"","角型","")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IF(M60&lt;&gt;"","角型","")</f>
        <v/>
      </c>
      <c s="3"/>
      <c s="3"/>
      <c s="25"/>
      <c s="5"/>
      <c s="5"/>
      <c s="1"/>
      <c s="22"/>
      <c s="24"/>
      <c s="24"/>
      <c s="35"/>
      <c s="63"/>
      <c s="57"/>
      <c s="24"/>
      <c s="24"/>
      <c s="24"/>
      <c s="24"/>
      <c s="24"/>
      <c s="24"/>
    </row>
    <row ht="13.5" customHeight="1" s="59" customFormat="1">
      <c s="19"/>
      <c s="9"/>
      <c s="10"/>
      <c s="15"/>
      <c s="21"/>
      <c s="2"/>
      <c s="2"/>
      <c s="2"/>
      <c s="4"/>
      <c s="4"/>
      <c s="4"/>
      <c s="28"/>
      <c s="8"/>
      <c s="13"/>
      <c s="2"/>
      <c s="17"/>
      <c s="24"/>
      <c s="24"/>
      <c s="35"/>
      <c s="63"/>
      <c s="57"/>
      <c s="24"/>
      <c s="24"/>
      <c s="24"/>
      <c s="24"/>
      <c s="24"/>
      <c s="24"/>
    </row>
    <row ht="13.5" customHeight="1" s="59" customFormat="1">
      <c s="16"/>
      <c s="12"/>
      <c s="11"/>
      <c s="14" t="s">
        <v>2</v>
      </c>
      <c s="18"/>
      <c s="1"/>
      <c s="1"/>
      <c s="1"/>
      <c s="3" t="str">
        <f>IF(M62&lt;&gt;"","角型","")</f>
        <v/>
      </c>
      <c s="3"/>
      <c s="3"/>
      <c s="23"/>
      <c s="5"/>
      <c s="5"/>
      <c s="1"/>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c s="12"/>
      <c s="11"/>
      <c s="14" t="s">
        <v>2</v>
      </c>
      <c s="18"/>
      <c s="1"/>
      <c s="1"/>
      <c s="1"/>
      <c s="3" t="str">
        <f>IF(M64&lt;&gt;"","角型","")</f>
        <v/>
      </c>
      <c s="3"/>
      <c s="3"/>
      <c s="23"/>
      <c s="5"/>
      <c s="5"/>
      <c s="1"/>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c s="12"/>
      <c s="11"/>
      <c s="14" t="s">
        <v>2</v>
      </c>
      <c s="18"/>
      <c s="1"/>
      <c s="1"/>
      <c s="1"/>
      <c s="3" t="str">
        <f>IF(M66&lt;&gt;"","角型","")</f>
        <v/>
      </c>
      <c s="3"/>
      <c s="3"/>
      <c s="23"/>
      <c s="5"/>
      <c s="5"/>
      <c s="1"/>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16"/>
      <c s="12"/>
      <c s="11"/>
      <c s="14" t="s">
        <v>2</v>
      </c>
      <c s="18"/>
      <c s="1"/>
      <c s="1"/>
      <c s="1"/>
      <c s="3" t="str">
        <f>IF(M68&lt;&gt;"","角型","")</f>
        <v/>
      </c>
      <c s="3"/>
      <c s="3"/>
      <c s="23"/>
      <c s="5"/>
      <c s="5"/>
      <c s="1"/>
      <c s="22"/>
      <c s="24"/>
      <c s="24"/>
      <c s="35"/>
      <c s="63"/>
      <c s="57"/>
      <c s="24"/>
      <c s="24"/>
      <c s="24"/>
      <c s="24"/>
      <c s="24"/>
      <c s="24"/>
    </row>
    <row ht="13.5" customHeight="1" s="59" customFormat="1">
      <c s="19"/>
      <c s="9"/>
      <c s="10"/>
      <c s="15"/>
      <c s="21"/>
      <c s="2"/>
      <c s="2"/>
      <c s="2"/>
      <c s="4"/>
      <c s="4"/>
      <c s="4"/>
      <c s="20"/>
      <c s="8"/>
      <c s="13"/>
      <c s="2"/>
      <c s="17"/>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7"/>
      <c s="7"/>
      <c s="7"/>
      <c s="23"/>
      <c s="5"/>
      <c s="5"/>
      <c s="1"/>
      <c s="66"/>
      <c s="24"/>
      <c s="24"/>
      <c s="35"/>
      <c s="63"/>
      <c s="57"/>
      <c s="24"/>
      <c s="24"/>
      <c s="24"/>
      <c s="24"/>
      <c s="24"/>
      <c s="24"/>
    </row>
    <row ht="13.5" customHeight="1" s="59" customFormat="1">
      <c s="29"/>
      <c s="9"/>
      <c s="10"/>
      <c s="15"/>
      <c s="27"/>
      <c s="2"/>
      <c s="2"/>
      <c s="2"/>
      <c s="6"/>
      <c s="6"/>
      <c s="6"/>
      <c s="20"/>
      <c s="8"/>
      <c s="13"/>
      <c s="2"/>
      <c s="66"/>
      <c s="24"/>
      <c s="24"/>
      <c s="35"/>
      <c s="63"/>
      <c s="57"/>
      <c s="24"/>
      <c s="24"/>
      <c s="24"/>
      <c s="24"/>
      <c s="24"/>
      <c s="24"/>
    </row>
    <row ht="13.5" customHeight="1" s="59" customFormat="1">
      <c s="31" t="s">
        <v>2</v>
      </c>
      <c s="12"/>
      <c s="11"/>
      <c s="14" t="s">
        <v>2</v>
      </c>
      <c s="26"/>
      <c s="1"/>
      <c s="1"/>
      <c s="1"/>
      <c s="1"/>
      <c s="1"/>
      <c s="1"/>
      <c s="23"/>
      <c s="49"/>
      <c s="49"/>
      <c s="1"/>
      <c s="86"/>
      <c s="24"/>
      <c s="24"/>
      <c s="35"/>
      <c s="63"/>
      <c s="57"/>
      <c s="24"/>
      <c s="24"/>
      <c s="24"/>
      <c s="24"/>
      <c s="24"/>
      <c s="24"/>
    </row>
    <row ht="13.5" customHeight="1" s="59" customFormat="1">
      <c s="29"/>
      <c s="9"/>
      <c s="10"/>
      <c s="15"/>
      <c s="27"/>
      <c s="2"/>
      <c s="2"/>
      <c s="2"/>
      <c s="2"/>
      <c s="2"/>
      <c s="2"/>
      <c s="20"/>
      <c s="8"/>
      <c s="13"/>
      <c s="2"/>
      <c s="86"/>
      <c s="24"/>
      <c s="24"/>
      <c s="35"/>
      <c s="63"/>
      <c s="57"/>
      <c s="24"/>
      <c s="24"/>
      <c s="24"/>
      <c s="24"/>
      <c s="24"/>
      <c s="24"/>
    </row>
    <row ht="13.5" customHeight="1" s="59" customFormat="1">
      <c s="31" t="s">
        <v>2</v>
      </c>
      <c s="12"/>
      <c s="11"/>
      <c s="14" t="s">
        <v>2</v>
      </c>
      <c s="26"/>
      <c s="1"/>
      <c s="1"/>
      <c s="1"/>
      <c s="1"/>
      <c s="1"/>
      <c s="1"/>
      <c s="23"/>
      <c s="49"/>
      <c s="49"/>
      <c s="1"/>
      <c s="86"/>
      <c s="24"/>
      <c s="24"/>
      <c s="35"/>
      <c s="63"/>
      <c s="57"/>
      <c s="24"/>
      <c s="24"/>
      <c s="24"/>
      <c s="24"/>
      <c s="24"/>
      <c s="24"/>
    </row>
    <row ht="13.5" customHeight="1" s="59" customFormat="1">
      <c s="29"/>
      <c s="9"/>
      <c s="10"/>
      <c s="15"/>
      <c s="27"/>
      <c s="2"/>
      <c s="2"/>
      <c s="2"/>
      <c s="2"/>
      <c s="2"/>
      <c s="2"/>
      <c s="20"/>
      <c s="8"/>
      <c s="13"/>
      <c s="2"/>
      <c s="76"/>
      <c s="24"/>
      <c s="24"/>
      <c s="35"/>
      <c s="63"/>
      <c s="57"/>
      <c s="24"/>
      <c s="24"/>
      <c s="24"/>
      <c s="24"/>
      <c s="24"/>
      <c s="24"/>
    </row>
    <row ht="13.5" customHeight="1" s="59" customFormat="1">
      <c s="31" t="s">
        <v>2</v>
      </c>
      <c s="12"/>
      <c s="11"/>
      <c s="14" t="s">
        <v>2</v>
      </c>
      <c s="26"/>
      <c s="1"/>
      <c s="1"/>
      <c s="1"/>
      <c s="7"/>
      <c s="7"/>
      <c s="7"/>
      <c s="23"/>
      <c s="5"/>
      <c s="5"/>
      <c s="1"/>
      <c s="62"/>
      <c s="24"/>
      <c s="24"/>
      <c s="35"/>
      <c s="63"/>
      <c s="57"/>
      <c s="24"/>
      <c s="24"/>
      <c s="24"/>
      <c s="24"/>
      <c s="24"/>
      <c s="24"/>
    </row>
    <row ht="13.5" customHeight="1" s="59" customFormat="1">
      <c s="29"/>
      <c s="9"/>
      <c s="10"/>
      <c s="15"/>
      <c s="27"/>
      <c s="2"/>
      <c s="2"/>
      <c s="2"/>
      <c s="6"/>
      <c s="6"/>
      <c s="6"/>
      <c s="20"/>
      <c s="8"/>
      <c s="13"/>
      <c s="2"/>
      <c s="62"/>
      <c s="24"/>
      <c s="24"/>
      <c s="35"/>
      <c s="63"/>
      <c s="57"/>
      <c s="24"/>
      <c s="24"/>
      <c s="24"/>
      <c s="24"/>
      <c s="24"/>
      <c s="24"/>
    </row>
    <row ht="13.5" customHeight="1" s="59" customFormat="1">
      <c s="31" t="s">
        <v>2</v>
      </c>
      <c s="12"/>
      <c s="11"/>
      <c s="14" t="s">
        <v>2</v>
      </c>
      <c s="26"/>
      <c s="1"/>
      <c s="1"/>
      <c s="1"/>
      <c s="7"/>
      <c s="7"/>
      <c s="7"/>
      <c s="23"/>
      <c s="5"/>
      <c s="5"/>
      <c s="1"/>
      <c s="62"/>
      <c s="24"/>
      <c s="24"/>
      <c s="35"/>
      <c s="63"/>
      <c s="57"/>
      <c s="24"/>
      <c s="24"/>
      <c s="24"/>
      <c s="24"/>
      <c s="24"/>
      <c s="24"/>
    </row>
    <row ht="13.5" customHeight="1" s="59" customFormat="1">
      <c s="29"/>
      <c s="9"/>
      <c s="10"/>
      <c s="15"/>
      <c s="27"/>
      <c s="2"/>
      <c s="2"/>
      <c s="2"/>
      <c s="6"/>
      <c s="6"/>
      <c s="6"/>
      <c s="20"/>
      <c s="8"/>
      <c s="13"/>
      <c s="2"/>
      <c s="69"/>
      <c s="24"/>
      <c s="24"/>
      <c s="35"/>
      <c s="63"/>
      <c s="57"/>
      <c s="24"/>
      <c s="24"/>
      <c s="24"/>
      <c s="24"/>
      <c s="24"/>
      <c s="24"/>
    </row>
    <row ht="13.5" customHeight="1" s="59" customFormat="1">
      <c s="83" t="s">
        <v>2</v>
      </c>
      <c s="12"/>
      <c s="11"/>
      <c s="14" t="s">
        <v>2</v>
      </c>
      <c s="26"/>
      <c s="1"/>
      <c s="1"/>
      <c s="1"/>
      <c s="7"/>
      <c s="7"/>
      <c s="7"/>
      <c s="23"/>
      <c s="32"/>
      <c s="32"/>
      <c s="1"/>
      <c s="69"/>
      <c s="24"/>
      <c s="24"/>
      <c s="35"/>
      <c s="63"/>
      <c s="57"/>
      <c s="24"/>
      <c s="24"/>
      <c s="24"/>
      <c s="24"/>
      <c s="24"/>
      <c s="24"/>
    </row>
    <row ht="13.5" customHeight="1" s="59" customFormat="1">
      <c s="88"/>
      <c s="9"/>
      <c s="10"/>
      <c s="15"/>
      <c s="27"/>
      <c s="2"/>
      <c s="2"/>
      <c s="2"/>
      <c s="6"/>
      <c s="6"/>
      <c s="6"/>
      <c s="20"/>
      <c s="8"/>
      <c s="13"/>
      <c s="2"/>
      <c s="62"/>
      <c s="24"/>
      <c s="24"/>
      <c s="35"/>
      <c s="63"/>
      <c s="57"/>
      <c s="24"/>
      <c s="24"/>
      <c s="24"/>
      <c s="24"/>
      <c s="24"/>
      <c s="24"/>
    </row>
    <row ht="13.5" customHeight="1" s="81" customFormat="1">
      <c s="50"/>
      <c s="50"/>
      <c s="55"/>
      <c s="44"/>
      <c s="44"/>
      <c s="44"/>
      <c s="44"/>
      <c s="44"/>
      <c s="39"/>
      <c s="39"/>
      <c s="39"/>
      <c s="34"/>
      <c s="34"/>
      <c s="34"/>
      <c s="34"/>
      <c s="34" t="s">
        <v>57</v>
      </c>
      <c s="24"/>
      <c s="24"/>
      <c s="52"/>
      <c s="63"/>
      <c s="57"/>
      <c s="36"/>
      <c s="36"/>
      <c s="36"/>
      <c s="36"/>
      <c s="36"/>
      <c s="36"/>
    </row>
    <row ht="13.5" customHeight="1" s="59" customFormat="1">
      <c s="35"/>
      <c s="33"/>
      <c s="33"/>
      <c s="33"/>
      <c s="33"/>
      <c s="33"/>
      <c s="33"/>
      <c s="33"/>
      <c s="47"/>
      <c s="47"/>
      <c s="47"/>
      <c s="24"/>
      <c s="24"/>
      <c s="24"/>
      <c s="24"/>
      <c s="24"/>
      <c s="24"/>
      <c s="24"/>
      <c s="35"/>
      <c s="63"/>
      <c s="57"/>
      <c s="24"/>
      <c s="24"/>
      <c s="24"/>
      <c s="24"/>
      <c s="24"/>
      <c s="24"/>
    </row>
    <row ht="13.5" customHeight="1" s="59" customFormat="1">
      <c s="68"/>
      <c s="38"/>
      <c s="38"/>
      <c s="38"/>
      <c s="38"/>
      <c s="38"/>
      <c s="38"/>
      <c s="38"/>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row s="59" customFormat="1">
      <c s="35"/>
      <c s="35"/>
      <c s="24"/>
      <c s="61"/>
      <c s="24"/>
      <c s="35"/>
      <c s="35"/>
      <c s="24"/>
      <c s="47"/>
      <c s="47"/>
      <c s="47"/>
      <c s="24"/>
      <c s="24"/>
      <c s="24"/>
      <c s="24"/>
      <c s="24"/>
      <c s="24"/>
      <c s="24"/>
      <c s="35"/>
      <c s="63"/>
      <c s="57"/>
      <c s="24"/>
      <c s="24"/>
      <c s="24"/>
      <c s="24"/>
      <c s="24"/>
      <c s="24"/>
    </row>
  </sheetData>
  <mergeCells count="713">
    <mergeCell ref="A2:B2"/>
    <mergeCell ref="C2:H2"/>
    <mergeCell ref="L2:O2"/>
    <mergeCell ref="A3:B3"/>
    <mergeCell ref="C3:H3"/>
    <mergeCell ref="L3:O3"/>
    <mergeCell ref="A4:B4"/>
    <mergeCell ref="C4:H4"/>
    <mergeCell ref="L4:O5"/>
    <mergeCell ref="C5:H5"/>
    <mergeCell ref="A5:B8"/>
    <mergeCell ref="L6:O7"/>
    <mergeCell ref="C7:H7"/>
    <mergeCell ref="C8:H8"/>
    <mergeCell ref="D9:H9"/>
    <mergeCell ref="A10:A11"/>
    <mergeCell ref="B10:B11"/>
    <mergeCell ref="C10:C11"/>
    <mergeCell ref="E10:E11"/>
    <mergeCell ref="F10:F11"/>
    <mergeCell ref="G10:G11"/>
    <mergeCell ref="H10:H11"/>
    <mergeCell ref="O10:O11"/>
    <mergeCell ref="M11:N11"/>
    <mergeCell ref="A12:A13"/>
    <mergeCell ref="B12:B13"/>
    <mergeCell ref="C12:C13"/>
    <mergeCell ref="D12:D13"/>
    <mergeCell ref="E12:E13"/>
    <mergeCell ref="F12:F13"/>
    <mergeCell ref="G12:G13"/>
    <mergeCell ref="H12:H13"/>
    <mergeCell ref="I12:I13"/>
    <mergeCell ref="J12:J13"/>
    <mergeCell ref="K12:K13"/>
    <mergeCell ref="L12:L13"/>
    <mergeCell ref="O12:O13"/>
    <mergeCell ref="P12:P13"/>
    <mergeCell ref="M13:N13"/>
    <mergeCell ref="A14:A15"/>
    <mergeCell ref="B14:B15"/>
    <mergeCell ref="C14:C15"/>
    <mergeCell ref="D14:D15"/>
    <mergeCell ref="E14:E15"/>
    <mergeCell ref="F14:F15"/>
    <mergeCell ref="G14:G15"/>
    <mergeCell ref="H14:H15"/>
    <mergeCell ref="I14:I15"/>
    <mergeCell ref="J14:J15"/>
    <mergeCell ref="K14:K15"/>
    <mergeCell ref="L14:L15"/>
    <mergeCell ref="O14:O15"/>
    <mergeCell ref="P14:P15"/>
    <mergeCell ref="M15:N15"/>
    <mergeCell ref="A16:A17"/>
    <mergeCell ref="B16:B17"/>
    <mergeCell ref="C16:C17"/>
    <mergeCell ref="D16:D17"/>
    <mergeCell ref="E16:E17"/>
    <mergeCell ref="F16:F17"/>
    <mergeCell ref="G16:G17"/>
    <mergeCell ref="H16:H17"/>
    <mergeCell ref="I16:I17"/>
    <mergeCell ref="J16:J17"/>
    <mergeCell ref="K16:K17"/>
    <mergeCell ref="L16:L17"/>
    <mergeCell ref="O16:O17"/>
    <mergeCell ref="P16:P17"/>
    <mergeCell ref="M17:N17"/>
    <mergeCell ref="A18:A19"/>
    <mergeCell ref="B18:B19"/>
    <mergeCell ref="C18:C19"/>
    <mergeCell ref="D18:D19"/>
    <mergeCell ref="E18:E19"/>
    <mergeCell ref="F18:F19"/>
    <mergeCell ref="G18:G19"/>
    <mergeCell ref="H18:H19"/>
    <mergeCell ref="I18:I19"/>
    <mergeCell ref="J18:J19"/>
    <mergeCell ref="K18:K19"/>
    <mergeCell ref="L18:L19"/>
    <mergeCell ref="O18:O19"/>
    <mergeCell ref="P18:P19"/>
    <mergeCell ref="M19:N19"/>
    <mergeCell ref="A20:A21"/>
    <mergeCell ref="B20:B21"/>
    <mergeCell ref="C20:C21"/>
    <mergeCell ref="D20:D21"/>
    <mergeCell ref="E20:E21"/>
    <mergeCell ref="F20:F21"/>
    <mergeCell ref="G20:G21"/>
    <mergeCell ref="H20:H21"/>
    <mergeCell ref="I20:I21"/>
    <mergeCell ref="J20:J21"/>
    <mergeCell ref="K20:K21"/>
    <mergeCell ref="L20:L21"/>
    <mergeCell ref="O20:O21"/>
    <mergeCell ref="P20:P21"/>
    <mergeCell ref="M21:N21"/>
    <mergeCell ref="A22:A23"/>
    <mergeCell ref="B22:B23"/>
    <mergeCell ref="C22:C23"/>
    <mergeCell ref="D22:D23"/>
    <mergeCell ref="E22:E23"/>
    <mergeCell ref="F22:F23"/>
    <mergeCell ref="G22:G23"/>
    <mergeCell ref="H22:H23"/>
    <mergeCell ref="I22:I23"/>
    <mergeCell ref="J22:J23"/>
    <mergeCell ref="K22:K23"/>
    <mergeCell ref="L22:L23"/>
    <mergeCell ref="O22:O23"/>
    <mergeCell ref="P22:P23"/>
    <mergeCell ref="M23:N23"/>
    <mergeCell ref="A24:A25"/>
    <mergeCell ref="B24:B25"/>
    <mergeCell ref="C24:C25"/>
    <mergeCell ref="D24:D25"/>
    <mergeCell ref="E24:E25"/>
    <mergeCell ref="F24:F25"/>
    <mergeCell ref="G24:G25"/>
    <mergeCell ref="H24:H25"/>
    <mergeCell ref="I24:I25"/>
    <mergeCell ref="J24:J25"/>
    <mergeCell ref="K24:K25"/>
    <mergeCell ref="L24:L25"/>
    <mergeCell ref="O24:O25"/>
    <mergeCell ref="P24:P25"/>
    <mergeCell ref="M25:N25"/>
    <mergeCell ref="A26:A27"/>
    <mergeCell ref="B26:B27"/>
    <mergeCell ref="C26:C27"/>
    <mergeCell ref="D26:D27"/>
    <mergeCell ref="E26:E27"/>
    <mergeCell ref="F26:F27"/>
    <mergeCell ref="G26:G27"/>
    <mergeCell ref="H26:H27"/>
    <mergeCell ref="I26:I27"/>
    <mergeCell ref="J26:J27"/>
    <mergeCell ref="K26:K27"/>
    <mergeCell ref="L26:L27"/>
    <mergeCell ref="O26:O27"/>
    <mergeCell ref="P26:P27"/>
    <mergeCell ref="M27:N27"/>
    <mergeCell ref="A28:A29"/>
    <mergeCell ref="B28:B29"/>
    <mergeCell ref="C28:C29"/>
    <mergeCell ref="D28:D29"/>
    <mergeCell ref="E28:E29"/>
    <mergeCell ref="F28:F29"/>
    <mergeCell ref="G28:G29"/>
    <mergeCell ref="H28:H29"/>
    <mergeCell ref="I28:I29"/>
    <mergeCell ref="J28:J29"/>
    <mergeCell ref="K28:K29"/>
    <mergeCell ref="L28:L29"/>
    <mergeCell ref="O28:O29"/>
    <mergeCell ref="P28:P29"/>
    <mergeCell ref="M29:N29"/>
    <mergeCell ref="A30:A31"/>
    <mergeCell ref="B30:B31"/>
    <mergeCell ref="C30:C31"/>
    <mergeCell ref="D30:D31"/>
    <mergeCell ref="E30:E31"/>
    <mergeCell ref="F30:F31"/>
    <mergeCell ref="G30:G31"/>
    <mergeCell ref="H30:H31"/>
    <mergeCell ref="I30:I31"/>
    <mergeCell ref="J30:J31"/>
    <mergeCell ref="K30:K31"/>
    <mergeCell ref="L30:L31"/>
    <mergeCell ref="O30:O31"/>
    <mergeCell ref="P30:P31"/>
    <mergeCell ref="M31:N31"/>
    <mergeCell ref="A32:A33"/>
    <mergeCell ref="B32:B33"/>
    <mergeCell ref="C32:C33"/>
    <mergeCell ref="D32:D33"/>
    <mergeCell ref="E32:E33"/>
    <mergeCell ref="F32:F33"/>
    <mergeCell ref="G32:G33"/>
    <mergeCell ref="H32:H33"/>
    <mergeCell ref="I32:I33"/>
    <mergeCell ref="J32:J33"/>
    <mergeCell ref="K32:K33"/>
    <mergeCell ref="L32:L33"/>
    <mergeCell ref="O32:O33"/>
    <mergeCell ref="P32:P33"/>
    <mergeCell ref="M33:N33"/>
    <mergeCell ref="A34:A35"/>
    <mergeCell ref="B34:B35"/>
    <mergeCell ref="C34:C35"/>
    <mergeCell ref="D34:D35"/>
    <mergeCell ref="E34:E35"/>
    <mergeCell ref="F34:F35"/>
    <mergeCell ref="G34:G35"/>
    <mergeCell ref="H34:H35"/>
    <mergeCell ref="I34:I35"/>
    <mergeCell ref="J34:J35"/>
    <mergeCell ref="K34:K35"/>
    <mergeCell ref="L34:L35"/>
    <mergeCell ref="O34:O35"/>
    <mergeCell ref="P34:P35"/>
    <mergeCell ref="M35:N35"/>
    <mergeCell ref="A36:A37"/>
    <mergeCell ref="B36:B37"/>
    <mergeCell ref="C36:C37"/>
    <mergeCell ref="D36:D37"/>
    <mergeCell ref="E36:E37"/>
    <mergeCell ref="F36:F37"/>
    <mergeCell ref="G36:G37"/>
    <mergeCell ref="H36:H37"/>
    <mergeCell ref="I36:I37"/>
    <mergeCell ref="J36:J37"/>
    <mergeCell ref="K36:K37"/>
    <mergeCell ref="L36:L37"/>
    <mergeCell ref="O36:O37"/>
    <mergeCell ref="P36:P37"/>
    <mergeCell ref="M37:N37"/>
    <mergeCell ref="A38:A39"/>
    <mergeCell ref="B38:B39"/>
    <mergeCell ref="C38:C39"/>
    <mergeCell ref="D38:D39"/>
    <mergeCell ref="E38:E39"/>
    <mergeCell ref="F38:F39"/>
    <mergeCell ref="G38:G39"/>
    <mergeCell ref="H38:H39"/>
    <mergeCell ref="I38:I39"/>
    <mergeCell ref="J38:J39"/>
    <mergeCell ref="K38:K39"/>
    <mergeCell ref="L38:L39"/>
    <mergeCell ref="O38:O39"/>
    <mergeCell ref="P38:P39"/>
    <mergeCell ref="M39:N39"/>
    <mergeCell ref="A40:A41"/>
    <mergeCell ref="B40:B41"/>
    <mergeCell ref="C40:C41"/>
    <mergeCell ref="D40:D41"/>
    <mergeCell ref="E40:E41"/>
    <mergeCell ref="F40:F41"/>
    <mergeCell ref="G40:G41"/>
    <mergeCell ref="H40:H41"/>
    <mergeCell ref="I40:I41"/>
    <mergeCell ref="J40:J41"/>
    <mergeCell ref="K40:K41"/>
    <mergeCell ref="L40:L41"/>
    <mergeCell ref="O40:O41"/>
    <mergeCell ref="P40:P41"/>
    <mergeCell ref="M41:N41"/>
    <mergeCell ref="A42:A43"/>
    <mergeCell ref="B42:B43"/>
    <mergeCell ref="C42:C43"/>
    <mergeCell ref="D42:D43"/>
    <mergeCell ref="E42:E43"/>
    <mergeCell ref="F42:F43"/>
    <mergeCell ref="G42:G43"/>
    <mergeCell ref="H42:H43"/>
    <mergeCell ref="I42:I43"/>
    <mergeCell ref="J42:J43"/>
    <mergeCell ref="K42:K43"/>
    <mergeCell ref="L42:L43"/>
    <mergeCell ref="O42:O43"/>
    <mergeCell ref="P42:P43"/>
    <mergeCell ref="M43:N43"/>
    <mergeCell ref="A44:A45"/>
    <mergeCell ref="B44:B45"/>
    <mergeCell ref="C44:C45"/>
    <mergeCell ref="D44:D45"/>
    <mergeCell ref="E44:E45"/>
    <mergeCell ref="F44:F45"/>
    <mergeCell ref="G44:G45"/>
    <mergeCell ref="H44:H45"/>
    <mergeCell ref="I44:I45"/>
    <mergeCell ref="J44:J45"/>
    <mergeCell ref="K44:K45"/>
    <mergeCell ref="L44:L45"/>
    <mergeCell ref="O44:O45"/>
    <mergeCell ref="P44:P45"/>
    <mergeCell ref="M45:N45"/>
    <mergeCell ref="A46:A47"/>
    <mergeCell ref="B46:B47"/>
    <mergeCell ref="C46:C47"/>
    <mergeCell ref="D46:D47"/>
    <mergeCell ref="E46:E47"/>
    <mergeCell ref="F46:F47"/>
    <mergeCell ref="G46:G47"/>
    <mergeCell ref="H46:H47"/>
    <mergeCell ref="I46:I47"/>
    <mergeCell ref="J46:J47"/>
    <mergeCell ref="K46:K47"/>
    <mergeCell ref="L46:L47"/>
    <mergeCell ref="O46:O47"/>
    <mergeCell ref="P46:P47"/>
    <mergeCell ref="M47:N47"/>
    <mergeCell ref="A48:A49"/>
    <mergeCell ref="B48:B49"/>
    <mergeCell ref="C48:C49"/>
    <mergeCell ref="D48:D49"/>
    <mergeCell ref="E48:E49"/>
    <mergeCell ref="F48:F49"/>
    <mergeCell ref="G48:G49"/>
    <mergeCell ref="H48:H49"/>
    <mergeCell ref="I48:I49"/>
    <mergeCell ref="J48:J49"/>
    <mergeCell ref="K48:K49"/>
    <mergeCell ref="L48:L49"/>
    <mergeCell ref="O48:O49"/>
    <mergeCell ref="P48:P49"/>
    <mergeCell ref="M49:N49"/>
    <mergeCell ref="A50:A51"/>
    <mergeCell ref="B50:B51"/>
    <mergeCell ref="C50:C51"/>
    <mergeCell ref="D50:D51"/>
    <mergeCell ref="E50:E51"/>
    <mergeCell ref="F50:F51"/>
    <mergeCell ref="G50:G51"/>
    <mergeCell ref="H50:H51"/>
    <mergeCell ref="I50:I51"/>
    <mergeCell ref="J50:J51"/>
    <mergeCell ref="K50:K51"/>
    <mergeCell ref="L50:L51"/>
    <mergeCell ref="O50:O51"/>
    <mergeCell ref="P50:P51"/>
    <mergeCell ref="M51:N51"/>
    <mergeCell ref="A52:A53"/>
    <mergeCell ref="B52:B53"/>
    <mergeCell ref="C52:C53"/>
    <mergeCell ref="D52:D53"/>
    <mergeCell ref="E52:E53"/>
    <mergeCell ref="F52:F53"/>
    <mergeCell ref="G52:G53"/>
    <mergeCell ref="H52:H53"/>
    <mergeCell ref="I52:I53"/>
    <mergeCell ref="J52:J53"/>
    <mergeCell ref="K52:K53"/>
    <mergeCell ref="L52:L53"/>
    <mergeCell ref="O52:O53"/>
    <mergeCell ref="P52:P53"/>
    <mergeCell ref="M53:N53"/>
    <mergeCell ref="A54:A55"/>
    <mergeCell ref="B54:B55"/>
    <mergeCell ref="C54:C55"/>
    <mergeCell ref="D54:D55"/>
    <mergeCell ref="E54:E55"/>
    <mergeCell ref="F54:F55"/>
    <mergeCell ref="G54:G55"/>
    <mergeCell ref="H54:H55"/>
    <mergeCell ref="I54:I55"/>
    <mergeCell ref="J54:J55"/>
    <mergeCell ref="K54:K55"/>
    <mergeCell ref="L54:L55"/>
    <mergeCell ref="O54:O55"/>
    <mergeCell ref="P54:P55"/>
    <mergeCell ref="M55:N55"/>
    <mergeCell ref="A56:A57"/>
    <mergeCell ref="B56:B57"/>
    <mergeCell ref="C56:C57"/>
    <mergeCell ref="D56:D57"/>
    <mergeCell ref="E56:E57"/>
    <mergeCell ref="F56:F57"/>
    <mergeCell ref="G56:G57"/>
    <mergeCell ref="H56:H57"/>
    <mergeCell ref="I56:I57"/>
    <mergeCell ref="J56:J57"/>
    <mergeCell ref="K56:K57"/>
    <mergeCell ref="L56:L57"/>
    <mergeCell ref="O56:O57"/>
    <mergeCell ref="P56:P57"/>
    <mergeCell ref="M57:N57"/>
    <mergeCell ref="A58:A59"/>
    <mergeCell ref="B58:B59"/>
    <mergeCell ref="C58:C59"/>
    <mergeCell ref="D58:D59"/>
    <mergeCell ref="E58:E59"/>
    <mergeCell ref="F58:F59"/>
    <mergeCell ref="G58:G59"/>
    <mergeCell ref="H58:H59"/>
    <mergeCell ref="I58:I59"/>
    <mergeCell ref="J58:J59"/>
    <mergeCell ref="K58:K59"/>
    <mergeCell ref="L58:L59"/>
    <mergeCell ref="O58:O59"/>
    <mergeCell ref="P58:P59"/>
    <mergeCell ref="M59:N59"/>
    <mergeCell ref="A60:A61"/>
    <mergeCell ref="B60:B61"/>
    <mergeCell ref="C60:C61"/>
    <mergeCell ref="D60:D61"/>
    <mergeCell ref="E60:E61"/>
    <mergeCell ref="F60:F61"/>
    <mergeCell ref="G60:G61"/>
    <mergeCell ref="H60:H61"/>
    <mergeCell ref="I60:I61"/>
    <mergeCell ref="J60:J61"/>
    <mergeCell ref="K60:K61"/>
    <mergeCell ref="L60:L61"/>
    <mergeCell ref="O60:O61"/>
    <mergeCell ref="P60:P61"/>
    <mergeCell ref="M61:N61"/>
    <mergeCell ref="A62:A63"/>
    <mergeCell ref="B62:B63"/>
    <mergeCell ref="C62:C63"/>
    <mergeCell ref="D62:D63"/>
    <mergeCell ref="E62:E63"/>
    <mergeCell ref="F62:F63"/>
    <mergeCell ref="G62:G63"/>
    <mergeCell ref="H62:H63"/>
    <mergeCell ref="I62:I63"/>
    <mergeCell ref="J62:J63"/>
    <mergeCell ref="K62:K63"/>
    <mergeCell ref="L62:L63"/>
    <mergeCell ref="O62:O63"/>
    <mergeCell ref="P62:P63"/>
    <mergeCell ref="M63:N63"/>
    <mergeCell ref="A64:A65"/>
    <mergeCell ref="B64:B65"/>
    <mergeCell ref="C64:C65"/>
    <mergeCell ref="D64:D65"/>
    <mergeCell ref="E64:E65"/>
    <mergeCell ref="F64:F65"/>
    <mergeCell ref="G64:G65"/>
    <mergeCell ref="H64:H65"/>
    <mergeCell ref="I64:I65"/>
    <mergeCell ref="J64:J65"/>
    <mergeCell ref="K64:K65"/>
    <mergeCell ref="L64:L65"/>
    <mergeCell ref="O64:O65"/>
    <mergeCell ref="P64:P65"/>
    <mergeCell ref="M65:N65"/>
    <mergeCell ref="A66:A67"/>
    <mergeCell ref="B66:B67"/>
    <mergeCell ref="C66:C67"/>
    <mergeCell ref="D66:D67"/>
    <mergeCell ref="E66:E67"/>
    <mergeCell ref="F66:F67"/>
    <mergeCell ref="G66:G67"/>
    <mergeCell ref="H66:H67"/>
    <mergeCell ref="I66:I67"/>
    <mergeCell ref="J66:J67"/>
    <mergeCell ref="K66:K67"/>
    <mergeCell ref="L66:L67"/>
    <mergeCell ref="O66:O67"/>
    <mergeCell ref="P66:P67"/>
    <mergeCell ref="M67:N67"/>
    <mergeCell ref="A68:A69"/>
    <mergeCell ref="B68:B69"/>
    <mergeCell ref="C68:C69"/>
    <mergeCell ref="D68:D69"/>
    <mergeCell ref="E68:E69"/>
    <mergeCell ref="F68:F69"/>
    <mergeCell ref="G68:G69"/>
    <mergeCell ref="H68:H69"/>
    <mergeCell ref="I68:I69"/>
    <mergeCell ref="J68:J69"/>
    <mergeCell ref="K68:K69"/>
    <mergeCell ref="L68:L69"/>
    <mergeCell ref="O68:O69"/>
    <mergeCell ref="P68:P69"/>
    <mergeCell ref="M69:N69"/>
    <mergeCell ref="A70:A71"/>
    <mergeCell ref="B70:B71"/>
    <mergeCell ref="C70:C71"/>
    <mergeCell ref="D70:D71"/>
    <mergeCell ref="E70:E71"/>
    <mergeCell ref="F70:F71"/>
    <mergeCell ref="G70:G71"/>
    <mergeCell ref="H70:H71"/>
    <mergeCell ref="I70:I71"/>
    <mergeCell ref="J70:J71"/>
    <mergeCell ref="K70:K71"/>
    <mergeCell ref="L70:L71"/>
    <mergeCell ref="O70:O71"/>
    <mergeCell ref="M71:N71"/>
    <mergeCell ref="A72:A73"/>
    <mergeCell ref="B72:B73"/>
    <mergeCell ref="C72:C73"/>
    <mergeCell ref="D72:D73"/>
    <mergeCell ref="E72:E73"/>
    <mergeCell ref="F72:F73"/>
    <mergeCell ref="G72:G73"/>
    <mergeCell ref="H72:H73"/>
    <mergeCell ref="I72:I73"/>
    <mergeCell ref="J72:J73"/>
    <mergeCell ref="K72:K73"/>
    <mergeCell ref="L72:L73"/>
    <mergeCell ref="O72:O73"/>
    <mergeCell ref="M73:N73"/>
    <mergeCell ref="A74:A75"/>
    <mergeCell ref="B74:B75"/>
    <mergeCell ref="C74:C75"/>
    <mergeCell ref="D74:D75"/>
    <mergeCell ref="E74:E75"/>
    <mergeCell ref="F74:F75"/>
    <mergeCell ref="G74:G75"/>
    <mergeCell ref="H74:H75"/>
    <mergeCell ref="I74:I75"/>
    <mergeCell ref="J74:J75"/>
    <mergeCell ref="K74:K75"/>
    <mergeCell ref="L74:L75"/>
    <mergeCell ref="O74:O75"/>
    <mergeCell ref="M75:N75"/>
    <mergeCell ref="A76:A77"/>
    <mergeCell ref="B76:B77"/>
    <mergeCell ref="C76:C77"/>
    <mergeCell ref="D76:D77"/>
    <mergeCell ref="E76:E77"/>
    <mergeCell ref="F76:F77"/>
    <mergeCell ref="G76:G77"/>
    <mergeCell ref="H76:H77"/>
    <mergeCell ref="I76:I77"/>
    <mergeCell ref="J76:J77"/>
    <mergeCell ref="K76:K77"/>
    <mergeCell ref="L76:L77"/>
    <mergeCell ref="O76:O77"/>
    <mergeCell ref="M77:N77"/>
    <mergeCell ref="A78:A79"/>
    <mergeCell ref="B78:B79"/>
    <mergeCell ref="C78:C79"/>
    <mergeCell ref="D78:D79"/>
    <mergeCell ref="E78:E79"/>
    <mergeCell ref="F78:F79"/>
    <mergeCell ref="G78:G79"/>
    <mergeCell ref="H78:H79"/>
    <mergeCell ref="I78:I79"/>
    <mergeCell ref="J78:J79"/>
    <mergeCell ref="K78:K79"/>
    <mergeCell ref="L78:L79"/>
    <mergeCell ref="O78:O79"/>
    <mergeCell ref="M79:N79"/>
    <mergeCell ref="A80:A81"/>
    <mergeCell ref="B80:B81"/>
    <mergeCell ref="C80:C81"/>
    <mergeCell ref="D80:D81"/>
    <mergeCell ref="E80:E81"/>
    <mergeCell ref="F80:F81"/>
    <mergeCell ref="G80:G81"/>
    <mergeCell ref="H80:H81"/>
    <mergeCell ref="I80:I81"/>
    <mergeCell ref="J80:J81"/>
    <mergeCell ref="K80:K81"/>
    <mergeCell ref="L80:L81"/>
    <mergeCell ref="O80:O81"/>
    <mergeCell ref="M81:N81"/>
    <mergeCell ref="A82:A83"/>
    <mergeCell ref="B82:B83"/>
    <mergeCell ref="C82:C83"/>
    <mergeCell ref="D82:D83"/>
    <mergeCell ref="E82:E83"/>
    <mergeCell ref="F82:F83"/>
    <mergeCell ref="G82:G83"/>
    <mergeCell ref="H82:H83"/>
    <mergeCell ref="I82:I83"/>
    <mergeCell ref="J82:J83"/>
    <mergeCell ref="K82:K83"/>
    <mergeCell ref="L82:L83"/>
    <mergeCell ref="O82:O83"/>
    <mergeCell ref="M83:N83"/>
    <mergeCell ref="A84:A85"/>
    <mergeCell ref="B84:B85"/>
    <mergeCell ref="C84:C85"/>
    <mergeCell ref="D84:D85"/>
    <mergeCell ref="E84:E85"/>
    <mergeCell ref="F84:F85"/>
    <mergeCell ref="G84:G85"/>
    <mergeCell ref="H84:H85"/>
    <mergeCell ref="I84:I85"/>
    <mergeCell ref="J84:J85"/>
    <mergeCell ref="K84:K85"/>
    <mergeCell ref="L84:L85"/>
    <mergeCell ref="O84:O85"/>
    <mergeCell ref="M85:N85"/>
    <mergeCell ref="A86:A87"/>
    <mergeCell ref="B86:B87"/>
    <mergeCell ref="C86:C87"/>
    <mergeCell ref="D86:D87"/>
    <mergeCell ref="E86:E87"/>
    <mergeCell ref="F86:F87"/>
    <mergeCell ref="G86:G87"/>
    <mergeCell ref="H86:H87"/>
    <mergeCell ref="I86:I87"/>
    <mergeCell ref="J86:J87"/>
    <mergeCell ref="K86:K87"/>
    <mergeCell ref="L86:L87"/>
    <mergeCell ref="O86:O87"/>
    <mergeCell ref="M87:N87"/>
    <mergeCell ref="A88:A89"/>
    <mergeCell ref="B88:B89"/>
    <mergeCell ref="C88:C89"/>
    <mergeCell ref="D88:D89"/>
    <mergeCell ref="E88:E89"/>
    <mergeCell ref="F88:F89"/>
    <mergeCell ref="G88:G89"/>
    <mergeCell ref="H88:H89"/>
    <mergeCell ref="I88:I89"/>
    <mergeCell ref="J88:J89"/>
    <mergeCell ref="K88:K89"/>
    <mergeCell ref="L88:L89"/>
    <mergeCell ref="O88:O89"/>
    <mergeCell ref="M89:N89"/>
    <mergeCell ref="A90:A91"/>
    <mergeCell ref="B90:B91"/>
    <mergeCell ref="C90:C91"/>
    <mergeCell ref="D90:D91"/>
    <mergeCell ref="E90:E91"/>
    <mergeCell ref="F90:F91"/>
    <mergeCell ref="G90:G91"/>
    <mergeCell ref="H90:H91"/>
    <mergeCell ref="I90:I91"/>
    <mergeCell ref="J90:J91"/>
    <mergeCell ref="K90:K91"/>
    <mergeCell ref="L90:L91"/>
    <mergeCell ref="O90:O91"/>
    <mergeCell ref="M91:N91"/>
    <mergeCell ref="A92:A93"/>
    <mergeCell ref="B92:B93"/>
    <mergeCell ref="C92:C93"/>
    <mergeCell ref="D92:D93"/>
    <mergeCell ref="E92:E93"/>
    <mergeCell ref="F92:F93"/>
    <mergeCell ref="G92:G93"/>
    <mergeCell ref="H92:H93"/>
    <mergeCell ref="I92:I93"/>
    <mergeCell ref="J92:J93"/>
    <mergeCell ref="K92:K93"/>
    <mergeCell ref="L92:L93"/>
    <mergeCell ref="O92:O93"/>
    <mergeCell ref="M93:N93"/>
    <mergeCell ref="A94:A95"/>
    <mergeCell ref="B94:B95"/>
    <mergeCell ref="C94:C95"/>
    <mergeCell ref="D94:D95"/>
    <mergeCell ref="E94:E95"/>
    <mergeCell ref="F94:F95"/>
    <mergeCell ref="G94:G95"/>
    <mergeCell ref="H94:H95"/>
    <mergeCell ref="I94:I95"/>
    <mergeCell ref="J94:J95"/>
    <mergeCell ref="K94:K95"/>
    <mergeCell ref="L94:L95"/>
    <mergeCell ref="O94:O95"/>
    <mergeCell ref="M95:N95"/>
    <mergeCell ref="M96:N96"/>
    <mergeCell ref="A96:A97"/>
    <mergeCell ref="B96:B97"/>
    <mergeCell ref="C96:C97"/>
    <mergeCell ref="D96:D97"/>
    <mergeCell ref="E96:E97"/>
    <mergeCell ref="F96:F97"/>
    <mergeCell ref="G96:G97"/>
    <mergeCell ref="H96:H97"/>
    <mergeCell ref="I96:I97"/>
    <mergeCell ref="J96:J97"/>
    <mergeCell ref="K96:K97"/>
    <mergeCell ref="L96:L97"/>
    <mergeCell ref="O96:O97"/>
    <mergeCell ref="M97:N97"/>
    <mergeCell ref="M98:N98"/>
    <mergeCell ref="A98:A99"/>
    <mergeCell ref="B98:B99"/>
    <mergeCell ref="C98:C99"/>
    <mergeCell ref="D98:D99"/>
    <mergeCell ref="E98:E99"/>
    <mergeCell ref="F98:F99"/>
    <mergeCell ref="G98:G99"/>
    <mergeCell ref="H98:H99"/>
    <mergeCell ref="I98:I99"/>
    <mergeCell ref="J98:J99"/>
    <mergeCell ref="K98:K99"/>
    <mergeCell ref="L98:L99"/>
    <mergeCell ref="O98:O99"/>
    <mergeCell ref="M99:N99"/>
    <mergeCell ref="A100:A101"/>
    <mergeCell ref="B100:B101"/>
    <mergeCell ref="C100:C101"/>
    <mergeCell ref="D100:D101"/>
    <mergeCell ref="E100:E101"/>
    <mergeCell ref="F100:F101"/>
    <mergeCell ref="G100:G101"/>
    <mergeCell ref="H100:H101"/>
    <mergeCell ref="I100:I101"/>
    <mergeCell ref="J100:J101"/>
    <mergeCell ref="K100:K101"/>
    <mergeCell ref="L100:L101"/>
    <mergeCell ref="O100:O101"/>
    <mergeCell ref="M101:N101"/>
    <mergeCell ref="A102:A103"/>
    <mergeCell ref="B102:B103"/>
    <mergeCell ref="C102:C103"/>
    <mergeCell ref="D102:D103"/>
    <mergeCell ref="E102:E103"/>
    <mergeCell ref="F102:F103"/>
    <mergeCell ref="G102:G103"/>
    <mergeCell ref="H102:H103"/>
    <mergeCell ref="I102:I103"/>
    <mergeCell ref="J102:J103"/>
    <mergeCell ref="K102:K103"/>
    <mergeCell ref="L102:L103"/>
    <mergeCell ref="O102:O103"/>
    <mergeCell ref="M103:N103"/>
    <mergeCell ref="A104:A105"/>
    <mergeCell ref="B104:B105"/>
    <mergeCell ref="C104:C105"/>
    <mergeCell ref="D104:D105"/>
    <mergeCell ref="E104:E105"/>
    <mergeCell ref="F104:F105"/>
    <mergeCell ref="G104:G105"/>
    <mergeCell ref="H104:H105"/>
    <mergeCell ref="I104:I105"/>
    <mergeCell ref="J104:J105"/>
    <mergeCell ref="K104:K105"/>
    <mergeCell ref="L104:L105"/>
    <mergeCell ref="O104:O105"/>
    <mergeCell ref="M105:N105"/>
  </mergeCells>
  <dataValidations count="3">
    <dataValidation type="list" allowBlank="1" showInputMessage="1" sqref="I70:K70 I72:K72 I74:K74 I76:K76 I78:K78 I80:K80 I82:K82 I84:K84 I86:K86 I88:K88 I90:K90 I92:K92 I94:K94 I96:K96 I98:K98 I100:K100 I102:K102 I104:K104">
      <formula1>"丸型,角型"</formula1>
    </dataValidation>
    <dataValidation type="list" allowBlank="1" showInputMessage="1" sqref="G12 G14 G16 G18 G20 G22 G24 G26 G28 G30 G32 G34 G36 G38 G40 G42 G44 G46 G48 G50 G52 G54 G56 G58 G60 G62 G64 G66 G68 G70 G72 G74 G76 G78 G80 G82 G84 G86 G88 G90 G92 G94 G96 G98 G100 G102 G104">
      <formula1>"SA,RA,OA,EA"</formula1>
    </dataValidation>
    <dataValidation allowBlank="1" showInputMessage="1" sqref="I12:K12 I14:K14 I16:K16 I18:K18 I20:K20 I22:K22 I24:K24 I26:K26 I28:K28 I30:K30 I32:K32 I34:K34 I36:K36 I38:K38 I40:K40 I42:K42 I44:K44 I46:K46 I48:K48 I50:K50 I52:K52 I54:K54 I56:K56 I58:K58 I60:K60 I62:K62 I64:K64 I66:K66 I68:K68"/>
  </dataValidations>
  <pageMargins left="0.43307086614173229" right="0.19685039370078741" top="0.51181102362204722" bottom="0.15748031496062992" header="0.23622047244094491" footer="0.11811023622047245"/>
  <pageSetup paperSize="8" scale="58" fitToHeight="0" orientation="landscape" horizontalDpi="400"/>
  <headerFooter>
    <oddFooter>&amp;L&amp;"Meiryo UI,標準"&amp;8&amp;Z&amp;F</oddFooter>
  </headerFooter>
  <rowBreaks count="1" manualBreakCount="1">
    <brk id="105" max="29" man="1"/>
  </rowBreaks>
</worksheet>
</file>

<file path=xl/worksheets/sheet2.xml><?xml version="1.0" encoding="utf-8"?>
<worksheet xmlns:r="http://schemas.openxmlformats.org/officeDocument/2006/relationships" xmlns="http://schemas.openxmlformats.org/spreadsheetml/2006/main">
  <dimension ref="A1"/>
  <sheetViews>
    <sheetView view="pageBreakPreview" topLeftCell="A82" workbookViewId="0">
      <selection activeCell="A82" sqref="A1:AH65536"/>
    </sheetView>
  </sheetViews>
  <sheetFormatPr defaultColWidth="9" defaultRowHeight="13.5"/>
  <cols>
    <col min="1" max="16384" width="9" style="53"/>
  </cols>
  <sheetData>
    <row ht="24" customHeight="1"/>
    <row ht="9.75" customHeight="1"/>
    <row ht="14.1" customHeight="1"/>
    <row ht="14.1" customHeight="1"/>
    <row ht="14.1" customHeight="1"/>
    <row ht="14.1" customHeight="1"/>
    <row ht="14.1" customHeight="1"/>
    <row ht="14.1" customHeight="1"/>
    <row ht="14.1" customHeight="1"/>
    <row ht="14.1" customHeight="1"/>
    <row ht="14.1" customHeight="1"/>
    <row ht="14.1" customHeight="1"/>
    <row r="40" ht="14.1" customHeight="1"/>
    <row ht="14.1" customHeight="1"/>
    <row ht="14.1" customHeight="1"/>
    <row r="89" ht="14.1" customHeight="1"/>
    <row ht="14.1" customHeight="1"/>
    <row ht="14.1" customHeight="1"/>
  </sheetData>
  <pageMargins left="0.4" right="0.23" top="0.71" bottom="0.16" header="0.24" footer="0.12"/>
  <pageSetup paperSize="9" scale="65" orientation="landscape" horizontalDpi="300" verticalDpi="300"/>
</worksheet>
</file>

<file path=xl/worksheets/sheet3.xml><?xml version="1.0" encoding="utf-8"?>
<worksheet xmlns:r="http://schemas.openxmlformats.org/officeDocument/2006/relationships" xmlns="http://schemas.openxmlformats.org/spreadsheetml/2006/main">
  <dimension ref="A1"/>
  <sheetViews>
    <sheetView view="pageBreakPreview" workbookViewId="0">
      <pane xSplit="1" ySplit="1" topLeftCell="B17" activePane="bottomRight" state="frozen"/>
      <selection pane="topRight" activeCell="E1" sqref="E1"/>
      <selection pane="bottomLeft" activeCell="A2" sqref="A2"/>
      <selection pane="bottomRight" activeCell="A1" sqref="A1:AB65536"/>
    </sheetView>
  </sheetViews>
  <sheetFormatPr defaultColWidth="9" defaultRowHeight="13.5"/>
  <cols>
    <col min="1" max="16384" width="9" style="53"/>
  </cols>
  <sheetData>
    <row ht="24" customHeight="1"/>
    <row ht="9.75" customHeight="1"/>
    <row ht="14.1" customHeight="1"/>
    <row ht="14.1" customHeight="1"/>
    <row ht="14.1" customHeight="1"/>
    <row ht="14.1" customHeight="1"/>
    <row ht="14.1" customHeight="1"/>
    <row ht="14.1" customHeight="1"/>
    <row ht="14.1" customHeight="1"/>
    <row ht="14.1" customHeight="1"/>
    <row ht="14.1" customHeight="1"/>
    <row ht="14.1" customHeight="1"/>
    <row r="40" ht="14.1" customHeight="1"/>
    <row ht="14.1" customHeight="1"/>
    <row ht="14.1" customHeight="1"/>
    <row r="89" ht="14.1" customHeight="1"/>
    <row ht="14.1" customHeight="1"/>
    <row ht="14.1" customHeight="1"/>
  </sheetData>
  <pageMargins left="0.4" right="0.23" top="0.71" bottom="0.16" header="0.24" footer="0.12"/>
  <pageSetup paperSize="9" scale="65" orientation="landscape" horizontalDpi="400"/>
</worksheet>
</file>

<file path=xl/worksheets/sheet4.xml><?xml version="1.0" encoding="utf-8"?>
<worksheet xmlns:r="http://schemas.openxmlformats.org/officeDocument/2006/relationships" xmlns="http://schemas.openxmlformats.org/spreadsheetml/2006/main">
  <dimension ref="A1"/>
  <sheetViews>
    <sheetView view="pageBreakPreview" workbookViewId="0">
      <selection activeCell="A1" sqref="A1:IV129"/>
    </sheetView>
  </sheetViews>
  <sheetFormatPr defaultRowHeight="13.5"/>
  <cols>
    <col min="1" max="1" width="4.75" customWidth="1"/>
    <col min="2" max="2" width="14.25" customWidth="1"/>
    <col min="3" max="3" width="10.125" customWidth="1"/>
    <col min="4" max="4" width="23.625" customWidth="1"/>
    <col min="5" max="5" width="5.75" customWidth="1"/>
    <col min="6" max="6" width="13.875" customWidth="1"/>
    <col min="7" max="7" width="6.625" customWidth="1"/>
    <col min="8" max="8" width="6.125" customWidth="1"/>
    <col min="9" max="9" width="5.875" customWidth="1"/>
    <col min="10" max="10" width="6.125" customWidth="1"/>
    <col min="11" max="11" width="5.375" customWidth="1"/>
    <col min="12" max="12" width="4.875" customWidth="1"/>
    <col min="13" max="13" width="10" customWidth="1"/>
    <col min="14" max="14" width="6.125" customWidth="1"/>
    <col min="15" max="15" width="4.625" customWidth="1"/>
    <col min="16" max="16" width="5.625" customWidth="1"/>
    <col min="18" max="18" width="14.125" customWidth="1"/>
  </cols>
  <sheetData/>
  <pageMargins left="0.36" right="0.16" top="0.61" bottom="0.57" header="0.33" footer="0.3"/>
  <pageSetup paperSize="9" scale="90" orientation="landscape" horizontalDpi="400"/>
</worksheet>
</file>

<file path=xl/worksheets/sheet5.xml><?xml version="1.0" encoding="utf-8"?>
<worksheet xmlns:r="http://schemas.openxmlformats.org/officeDocument/2006/relationships" xmlns="http://schemas.openxmlformats.org/spreadsheetml/2006/main">
  <dimension ref="A1"/>
  <sheetViews>
    <sheetView workbookViewId="0"/>
  </sheetViews>
  <sheetFormatPr defaultRowHeight="13.5"/>
  <sheetData/>
  <pageMargins left="0.787" right="0.787" top="0.984" bottom="0.984" header="0.512" footer="0.512"/>
</worksheet>
</file>